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8475" tabRatio="815"/>
  </bookViews>
  <sheets>
    <sheet name="Title &amp; Authors" sheetId="8" r:id="rId1"/>
    <sheet name="Results" sheetId="2" r:id="rId2"/>
    <sheet name="ASHB" sheetId="3" r:id="rId3"/>
    <sheet name="Covalent Bonds" sheetId="4" r:id="rId4"/>
    <sheet name="C-H..O(N)" sheetId="7" r:id="rId5"/>
    <sheet name="Close Contacts" sheetId="6" r:id="rId6"/>
    <sheet name="MolProbity" sheetId="10" r:id="rId7"/>
  </sheets>
  <calcPr calcId="125725"/>
</workbook>
</file>

<file path=xl/calcChain.xml><?xml version="1.0" encoding="utf-8"?>
<calcChain xmlns="http://schemas.openxmlformats.org/spreadsheetml/2006/main">
  <c r="K21" i="2"/>
  <c r="K27"/>
  <c r="K15"/>
  <c r="K43" l="1"/>
  <c r="K45"/>
  <c r="K57"/>
  <c r="K59"/>
  <c r="K61"/>
  <c r="K33"/>
  <c r="K37"/>
  <c r="K31"/>
  <c r="K7"/>
  <c r="K4" i="4"/>
  <c r="K12"/>
  <c r="K13"/>
  <c r="K14"/>
  <c r="K17"/>
  <c r="K18"/>
  <c r="K23"/>
  <c r="K24"/>
  <c r="K25"/>
  <c r="K3"/>
  <c r="E3" i="2"/>
  <c r="E69" l="1"/>
  <c r="E17"/>
  <c r="E5"/>
  <c r="E73"/>
  <c r="E71"/>
  <c r="E75"/>
  <c r="E83" l="1"/>
  <c r="E49"/>
  <c r="E47"/>
  <c r="E13" l="1"/>
  <c r="E15"/>
  <c r="E9"/>
  <c r="E51" l="1"/>
  <c r="E53"/>
  <c r="E67"/>
  <c r="E85"/>
  <c r="E87"/>
  <c r="E89"/>
  <c r="E65"/>
  <c r="E63"/>
</calcChain>
</file>

<file path=xl/sharedStrings.xml><?xml version="1.0" encoding="utf-8"?>
<sst xmlns="http://schemas.openxmlformats.org/spreadsheetml/2006/main" count="825" uniqueCount="256">
  <si>
    <t>3W1Z</t>
  </si>
  <si>
    <t>3ZI6</t>
  </si>
  <si>
    <t>4BE8</t>
  </si>
  <si>
    <t>4DIF</t>
  </si>
  <si>
    <t>4EM1</t>
  </si>
  <si>
    <t>4FDX</t>
  </si>
  <si>
    <t>4GHS</t>
  </si>
  <si>
    <t>4GSU</t>
  </si>
  <si>
    <t>4GVM</t>
  </si>
  <si>
    <t>4HCX</t>
  </si>
  <si>
    <t>4IJ9</t>
  </si>
  <si>
    <t>4IS8</t>
  </si>
  <si>
    <t>4JAI</t>
  </si>
  <si>
    <t>4KB6</t>
  </si>
  <si>
    <t>Name</t>
  </si>
  <si>
    <t>Location</t>
  </si>
  <si>
    <t>-</t>
  </si>
  <si>
    <t>Trp 787 A (O2227)</t>
  </si>
  <si>
    <t>Thr 791 A (O2273)</t>
  </si>
  <si>
    <t>ile 75 A (O-323)</t>
  </si>
  <si>
    <t>ile 79 A (N-355)</t>
  </si>
  <si>
    <t>C(ATOM     40  CE  MET A   5)</t>
  </si>
  <si>
    <t>S(ATOM     39  SD  MET A   5)</t>
  </si>
  <si>
    <t>C(ATOM    292  CD  PRO A  40)</t>
  </si>
  <si>
    <t>C(ATOM    291  CG  PRO A  40)</t>
  </si>
  <si>
    <t>Ser 314 A (O-1332)</t>
  </si>
  <si>
    <t>Pro 315 A (C-1339)</t>
  </si>
  <si>
    <t>|Δ|</t>
  </si>
  <si>
    <t>C(ATOM   1241  CD1 ILE A 163)</t>
  </si>
  <si>
    <t>C(ATOM   1239  CG1 ILE A 163)</t>
  </si>
  <si>
    <t>C(ATOM   1337  CD1 ILE A 174)</t>
  </si>
  <si>
    <t>C(ATOM   1335  CG1 ILE A 174)</t>
  </si>
  <si>
    <t>arg 137 A (C-102)</t>
  </si>
  <si>
    <t>arg 137 A (N-106)</t>
  </si>
  <si>
    <t>leu 293 A (C-1245)</t>
  </si>
  <si>
    <t>leu 293 A (C-1249)</t>
  </si>
  <si>
    <t>val 174 A (O-393)</t>
  </si>
  <si>
    <t>gln 177 A (N-416)</t>
  </si>
  <si>
    <t>ile 153 A (O-155)</t>
  </si>
  <si>
    <t>ala 157 A (N-180)</t>
  </si>
  <si>
    <t>ala 248 A (O-877)</t>
  </si>
  <si>
    <t>leu 252 A (N-902)</t>
  </si>
  <si>
    <t>thr 424 A (O-2280)</t>
  </si>
  <si>
    <t>tyr 460 A (O-2584)</t>
  </si>
  <si>
    <t>4BL6</t>
  </si>
  <si>
    <t>4H3P</t>
  </si>
  <si>
    <t>4H3Q</t>
  </si>
  <si>
    <t>His 178 A (O-1363)</t>
  </si>
  <si>
    <t>Gly 204 A (N-1573)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</si>
  <si>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0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Calibri"/>
        <family val="2"/>
      </rPr>
      <t>Å)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</si>
  <si>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Calibri"/>
        <family val="2"/>
      </rPr>
      <t>Å)</t>
    </r>
  </si>
  <si>
    <r>
      <t>R</t>
    </r>
    <r>
      <rPr>
        <b/>
        <vertAlign val="subscript"/>
        <sz val="10"/>
        <color theme="1"/>
        <rFont val="Calibri"/>
        <family val="2"/>
      </rPr>
      <t>lit</t>
    </r>
    <r>
      <rPr>
        <b/>
        <sz val="10"/>
        <color theme="1"/>
        <rFont val="Calibri"/>
        <family val="2"/>
      </rPr>
      <t xml:space="preserve"> (Å)</t>
    </r>
  </si>
  <si>
    <t>σ</t>
  </si>
  <si>
    <t>4JJX</t>
  </si>
  <si>
    <t>N(ATOM    881  ND2 ASN A 111)</t>
  </si>
  <si>
    <t>C(ATOM    879  CG  ASN A 111)</t>
  </si>
  <si>
    <t>Lys 125 A (0-4)</t>
  </si>
  <si>
    <t>Arg 126 A (C-15)</t>
  </si>
  <si>
    <t>4JAJ</t>
  </si>
  <si>
    <t>ile 176 A (O-1140)</t>
  </si>
  <si>
    <t>glu 180 A (C-1174)</t>
  </si>
  <si>
    <t>ala 292 A (C-1239)</t>
  </si>
  <si>
    <t>leu 293 A (C-1247)</t>
  </si>
  <si>
    <t>tyr 334 A (C-1578)</t>
  </si>
  <si>
    <t>tyr 334 A (C-1583)</t>
  </si>
  <si>
    <t>his 248 A (O-1019)</t>
  </si>
  <si>
    <t>3VZI</t>
  </si>
  <si>
    <t>PDB ID</t>
  </si>
  <si>
    <t>Residue</t>
  </si>
  <si>
    <t>Chain</t>
  </si>
  <si>
    <t>B</t>
  </si>
  <si>
    <t xml:space="preserve">N </t>
  </si>
  <si>
    <t>O</t>
  </si>
  <si>
    <t>D</t>
  </si>
  <si>
    <t>C</t>
  </si>
  <si>
    <t>A</t>
  </si>
  <si>
    <t>N</t>
  </si>
  <si>
    <t xml:space="preserve">C </t>
  </si>
  <si>
    <t xml:space="preserve">O </t>
  </si>
  <si>
    <r>
      <t>R</t>
    </r>
    <r>
      <rPr>
        <b/>
        <u/>
        <vertAlign val="subscript"/>
        <sz val="10"/>
        <color theme="1"/>
        <rFont val="Calibri"/>
        <family val="2"/>
        <scheme val="minor"/>
      </rPr>
      <t>0</t>
    </r>
    <r>
      <rPr>
        <b/>
        <u/>
        <sz val="10"/>
        <color theme="1"/>
        <rFont val="Calibri"/>
        <family val="2"/>
        <scheme val="minor"/>
      </rPr>
      <t xml:space="preserve"> (</t>
    </r>
    <r>
      <rPr>
        <b/>
        <u/>
        <sz val="10"/>
        <color theme="1"/>
        <rFont val="Calibri"/>
        <family val="2"/>
      </rPr>
      <t>Å)</t>
    </r>
  </si>
  <si>
    <r>
      <t>R</t>
    </r>
    <r>
      <rPr>
        <b/>
        <u/>
        <vertAlign val="subscript"/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 xml:space="preserve"> (</t>
    </r>
    <r>
      <rPr>
        <b/>
        <u/>
        <sz val="10"/>
        <color theme="1"/>
        <rFont val="Calibri"/>
        <family val="2"/>
      </rPr>
      <t>Å)</t>
    </r>
  </si>
  <si>
    <t>NH</t>
  </si>
  <si>
    <t>Asn 111</t>
  </si>
  <si>
    <t>Leu 723</t>
  </si>
  <si>
    <t>Thr 12</t>
  </si>
  <si>
    <t>Met 5</t>
  </si>
  <si>
    <t>Ile 147</t>
  </si>
  <si>
    <t>Pro 40</t>
  </si>
  <si>
    <t>Lys 159</t>
  </si>
  <si>
    <t>Leu 158</t>
  </si>
  <si>
    <t>Ile 163</t>
  </si>
  <si>
    <t>Ile 174</t>
  </si>
  <si>
    <t>Asn 478</t>
  </si>
  <si>
    <r>
      <t>NH</t>
    </r>
    <r>
      <rPr>
        <vertAlign val="subscript"/>
        <sz val="11"/>
        <rFont val="Calibri"/>
        <family val="2"/>
        <scheme val="minor"/>
      </rPr>
      <t>2</t>
    </r>
  </si>
  <si>
    <r>
      <t>H-bond Angle</t>
    </r>
    <r>
      <rPr>
        <b/>
        <vertAlign val="subscript"/>
        <sz val="11"/>
        <rFont val="Calibri"/>
        <family val="2"/>
        <scheme val="minor"/>
      </rPr>
      <t>0</t>
    </r>
    <r>
      <rPr>
        <b/>
        <sz val="11"/>
        <rFont val="Calibri"/>
        <family val="2"/>
      </rPr>
      <t xml:space="preserve"> (°)</t>
    </r>
  </si>
  <si>
    <r>
      <t>H-bond Angle</t>
    </r>
    <r>
      <rPr>
        <b/>
        <vertAlign val="subscript"/>
        <sz val="11"/>
        <rFont val="Calibri"/>
        <family val="2"/>
        <scheme val="minor"/>
      </rPr>
      <t>f</t>
    </r>
    <r>
      <rPr>
        <b/>
        <sz val="11"/>
        <rFont val="Calibri"/>
        <family val="2"/>
      </rPr>
      <t xml:space="preserve"> (°)</t>
    </r>
  </si>
  <si>
    <r>
      <t>Resolution (</t>
    </r>
    <r>
      <rPr>
        <b/>
        <sz val="11"/>
        <rFont val="Calibri"/>
        <family val="2"/>
      </rPr>
      <t>Å</t>
    </r>
    <r>
      <rPr>
        <b/>
        <sz val="11"/>
        <rFont val="Calibri"/>
        <family val="2"/>
        <scheme val="minor"/>
      </rPr>
      <t>)</t>
    </r>
  </si>
  <si>
    <r>
      <t>R</t>
    </r>
    <r>
      <rPr>
        <b/>
        <vertAlign val="subscript"/>
        <sz val="10"/>
        <rFont val="Calibri"/>
        <family val="2"/>
        <scheme val="minor"/>
      </rPr>
      <t>0</t>
    </r>
    <r>
      <rPr>
        <b/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</rPr>
      <t>Å)</t>
    </r>
  </si>
  <si>
    <r>
      <t>R</t>
    </r>
    <r>
      <rPr>
        <b/>
        <vertAlign val="subscript"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</rPr>
      <t>Å)</t>
    </r>
  </si>
  <si>
    <r>
      <t>Resolution (</t>
    </r>
    <r>
      <rPr>
        <b/>
        <sz val="11"/>
        <color theme="1"/>
        <rFont val="Calibri"/>
        <family val="2"/>
      </rPr>
      <t>Å</t>
    </r>
    <r>
      <rPr>
        <b/>
        <sz val="11"/>
        <color theme="1"/>
        <rFont val="Calibri"/>
        <family val="2"/>
        <scheme val="minor"/>
      </rPr>
      <t>)</t>
    </r>
  </si>
  <si>
    <t>Atom 1</t>
  </si>
  <si>
    <t>Atom 2</t>
  </si>
  <si>
    <r>
      <t>O</t>
    </r>
    <r>
      <rPr>
        <vertAlign val="subscript"/>
        <sz val="11"/>
        <rFont val="Calibri"/>
        <family val="2"/>
      </rPr>
      <t>γ1</t>
    </r>
  </si>
  <si>
    <r>
      <t>O</t>
    </r>
    <r>
      <rPr>
        <vertAlign val="subscript"/>
        <sz val="11"/>
        <rFont val="Calibri"/>
        <family val="2"/>
      </rPr>
      <t>ε2</t>
    </r>
  </si>
  <si>
    <r>
      <t>O</t>
    </r>
    <r>
      <rPr>
        <vertAlign val="subscript"/>
        <sz val="11"/>
        <rFont val="Calibri"/>
        <family val="2"/>
      </rPr>
      <t>ε1</t>
    </r>
  </si>
  <si>
    <r>
      <t>O</t>
    </r>
    <r>
      <rPr>
        <vertAlign val="subscript"/>
        <sz val="11"/>
        <rFont val="Calibri"/>
        <family val="2"/>
      </rPr>
      <t>γ</t>
    </r>
  </si>
  <si>
    <r>
      <t>O</t>
    </r>
    <r>
      <rPr>
        <vertAlign val="subscript"/>
        <sz val="11"/>
        <rFont val="Calibri"/>
        <family val="2"/>
      </rPr>
      <t>η</t>
    </r>
  </si>
  <si>
    <r>
      <t>N</t>
    </r>
    <r>
      <rPr>
        <vertAlign val="subscript"/>
        <sz val="11"/>
        <color theme="1"/>
        <rFont val="Calibri"/>
        <family val="2"/>
      </rPr>
      <t>δ2</t>
    </r>
  </si>
  <si>
    <r>
      <t>C</t>
    </r>
    <r>
      <rPr>
        <vertAlign val="subscript"/>
        <sz val="11"/>
        <color theme="1"/>
        <rFont val="Calibri"/>
        <family val="2"/>
      </rPr>
      <t>γ</t>
    </r>
  </si>
  <si>
    <r>
      <t>C</t>
    </r>
    <r>
      <rPr>
        <vertAlign val="subscript"/>
        <sz val="11"/>
        <color theme="1"/>
        <rFont val="Calibri"/>
        <family val="2"/>
      </rPr>
      <t>δ1</t>
    </r>
  </si>
  <si>
    <r>
      <t>C</t>
    </r>
    <r>
      <rPr>
        <vertAlign val="subscript"/>
        <sz val="11"/>
        <color theme="1"/>
        <rFont val="Calibri"/>
        <family val="2"/>
      </rPr>
      <t>δ2</t>
    </r>
  </si>
  <si>
    <r>
      <t>C</t>
    </r>
    <r>
      <rPr>
        <vertAlign val="subscript"/>
        <sz val="11"/>
        <color theme="1"/>
        <rFont val="Calibri"/>
        <family val="2"/>
      </rPr>
      <t>δ</t>
    </r>
  </si>
  <si>
    <r>
      <t>C</t>
    </r>
    <r>
      <rPr>
        <vertAlign val="subscript"/>
        <sz val="11"/>
        <color theme="1"/>
        <rFont val="Calibri"/>
        <family val="2"/>
      </rPr>
      <t>β</t>
    </r>
  </si>
  <si>
    <r>
      <t>C</t>
    </r>
    <r>
      <rPr>
        <vertAlign val="subscript"/>
        <sz val="11"/>
        <color theme="1"/>
        <rFont val="Calibri"/>
        <family val="2"/>
      </rPr>
      <t>γ1</t>
    </r>
  </si>
  <si>
    <r>
      <t>S</t>
    </r>
    <r>
      <rPr>
        <vertAlign val="subscript"/>
        <sz val="11"/>
        <color theme="1"/>
        <rFont val="Calibri"/>
        <family val="2"/>
      </rPr>
      <t>δ</t>
    </r>
  </si>
  <si>
    <r>
      <t>N</t>
    </r>
    <r>
      <rPr>
        <vertAlign val="subscript"/>
        <sz val="11"/>
        <color theme="1"/>
        <rFont val="Calibri"/>
        <family val="2"/>
      </rPr>
      <t>γ2</t>
    </r>
  </si>
  <si>
    <r>
      <t>O</t>
    </r>
    <r>
      <rPr>
        <vertAlign val="subscript"/>
        <sz val="11"/>
        <color theme="1"/>
        <rFont val="Calibri"/>
        <family val="2"/>
      </rPr>
      <t>γ</t>
    </r>
  </si>
  <si>
    <r>
      <t>C</t>
    </r>
    <r>
      <rPr>
        <vertAlign val="subscript"/>
        <sz val="11"/>
        <color theme="1"/>
        <rFont val="Calibri"/>
        <family val="2"/>
      </rPr>
      <t>α</t>
    </r>
  </si>
  <si>
    <t>H bond "donor"</t>
  </si>
  <si>
    <t>H bond "acceptor"</t>
  </si>
  <si>
    <t>An Approach to Creating a More Realistic Working Model from a Protein Data Bank Entry</t>
  </si>
  <si>
    <t>University of Colorado Colorado Springs</t>
  </si>
  <si>
    <t>Department of Chemistry and Biochemistry</t>
  </si>
  <si>
    <t>Colorado Springs, CO 80918</t>
  </si>
  <si>
    <t>Heavy Atom Covalent Bonds</t>
  </si>
  <si>
    <t>Kelly McGee  islandkel@gmail.com</t>
  </si>
  <si>
    <t>Sonja Braun-Sand  sbraunsa@uccs.edu</t>
  </si>
  <si>
    <t>C(ATOM    592  CG  LEU A 108)</t>
  </si>
  <si>
    <t>C(ATOM    591  CB  LEU A 108)</t>
  </si>
  <si>
    <t>C(ATOM   1160  CD2 LEU A 178)</t>
  </si>
  <si>
    <t>C(ATOM   1158  CG  LEU A 178)</t>
  </si>
  <si>
    <t>C(ATOM    594  CD2 LEU A 108)</t>
  </si>
  <si>
    <t>C(ATOM    593  CD1 LEU A 108)</t>
  </si>
  <si>
    <t>C(ATOM   1159  CD1 LEU A 178)</t>
  </si>
  <si>
    <t>C(ATOM   1036  CE  MET A 163</t>
  </si>
  <si>
    <t>S(ATOM   1035  SD  MET A 163</t>
  </si>
  <si>
    <t xml:space="preserve">C(ATOM   1161  CD1 ILE A 147)    </t>
  </si>
  <si>
    <t>C(ATOM   1159  CG1 ILE A 147)</t>
  </si>
  <si>
    <t>H bond donor</t>
  </si>
  <si>
    <t>H bond acceptor</t>
  </si>
  <si>
    <t>C(ATOM    744  CG  PRO A  98)</t>
  </si>
  <si>
    <t>C(ATOM    743  CB  PRO A  98)</t>
  </si>
  <si>
    <t>C(ATOM   2957  CG  PRO A 385)</t>
  </si>
  <si>
    <t>C(ATOM   2956  CB  PRO A 385)</t>
  </si>
  <si>
    <t>C(ATOM   1466  CE  MET A 305)</t>
  </si>
  <si>
    <t>S(ATOM   1465  SD  MET A 305)</t>
  </si>
  <si>
    <t>C(ATOM    118  CG  PRO A 138)</t>
  </si>
  <si>
    <t>C(ATOM    117  CB  PRO A 138)</t>
  </si>
  <si>
    <t>C(ATOM   1157  CD2 LEU A 263)</t>
  </si>
  <si>
    <t>C(ATOM   1155  CG  LEU A 263)</t>
  </si>
  <si>
    <t>C(ATOM   1294  CG  PRO A 282)</t>
  </si>
  <si>
    <t>C(ATOM   1293  CB  PRO A 282</t>
  </si>
  <si>
    <t>Anomalously Short Hydrogen Bonds, C-H…O Interactions, and Non-Bonding Close Contacts</t>
  </si>
  <si>
    <t>Atom Label</t>
  </si>
  <si>
    <t>Leu 108</t>
  </si>
  <si>
    <t>Leu 178</t>
  </si>
  <si>
    <t>Met 163</t>
  </si>
  <si>
    <r>
      <t>C</t>
    </r>
    <r>
      <rPr>
        <vertAlign val="subscript"/>
        <sz val="11"/>
        <color theme="1"/>
        <rFont val="Calibri"/>
        <family val="2"/>
      </rPr>
      <t>ε</t>
    </r>
  </si>
  <si>
    <t>C(ATOM   1157  CB  LEU A 178)</t>
  </si>
  <si>
    <t>Engh &amp; Huber (1991)</t>
  </si>
  <si>
    <r>
      <t>H-bond Angle</t>
    </r>
    <r>
      <rPr>
        <b/>
        <vertAlign val="subscript"/>
        <sz val="10"/>
        <rFont val="Calibri"/>
        <family val="2"/>
        <scheme val="minor"/>
      </rPr>
      <t>0</t>
    </r>
    <r>
      <rPr>
        <b/>
        <sz val="10"/>
        <rFont val="Calibri"/>
        <family val="2"/>
      </rPr>
      <t xml:space="preserve"> (°)</t>
    </r>
  </si>
  <si>
    <r>
      <t>H-bond Angle</t>
    </r>
    <r>
      <rPr>
        <b/>
        <vertAlign val="subscript"/>
        <sz val="10"/>
        <rFont val="Calibri"/>
        <family val="2"/>
        <scheme val="minor"/>
      </rPr>
      <t>f</t>
    </r>
    <r>
      <rPr>
        <b/>
        <sz val="10"/>
        <rFont val="Calibri"/>
        <family val="2"/>
      </rPr>
      <t xml:space="preserve"> (°)</t>
    </r>
  </si>
  <si>
    <t>His 178</t>
  </si>
  <si>
    <t>Asp 177</t>
  </si>
  <si>
    <t>Val 222</t>
  </si>
  <si>
    <t>Arg 102</t>
  </si>
  <si>
    <t>Thr 791</t>
  </si>
  <si>
    <t>Ile 79</t>
  </si>
  <si>
    <t>Tyr 312</t>
  </si>
  <si>
    <t>Gly 204</t>
  </si>
  <si>
    <t>Thr 369</t>
  </si>
  <si>
    <t>Tyr 202</t>
  </si>
  <si>
    <t>Gln 177</t>
  </si>
  <si>
    <t>Arg 105</t>
  </si>
  <si>
    <t>Ala 157</t>
  </si>
  <si>
    <t>Leu 252</t>
  </si>
  <si>
    <t>Tyr 460</t>
  </si>
  <si>
    <t>Phe 202</t>
  </si>
  <si>
    <t>Glu 94</t>
  </si>
  <si>
    <t>Trp 787</t>
  </si>
  <si>
    <t>Ile 75</t>
  </si>
  <si>
    <t>Asn 123</t>
  </si>
  <si>
    <t>Val 365</t>
  </si>
  <si>
    <t>Glu 113</t>
  </si>
  <si>
    <t>Val 174</t>
  </si>
  <si>
    <t>His 248</t>
  </si>
  <si>
    <t>Leu 5</t>
  </si>
  <si>
    <t xml:space="preserve">Ile 153 </t>
  </si>
  <si>
    <t>Ala 248</t>
  </si>
  <si>
    <t>Thr 424</t>
  </si>
  <si>
    <t>Leu 411</t>
  </si>
  <si>
    <t>Glu 180</t>
  </si>
  <si>
    <t>Pro 315</t>
  </si>
  <si>
    <t>Arg 137</t>
  </si>
  <si>
    <t>Arg 126</t>
  </si>
  <si>
    <t>Pro 98</t>
  </si>
  <si>
    <t>Pro 385</t>
  </si>
  <si>
    <t>Ile 381</t>
  </si>
  <si>
    <t>Ala 380</t>
  </si>
  <si>
    <t>Met 305</t>
  </si>
  <si>
    <t>Pro 138</t>
  </si>
  <si>
    <t>Leu 263</t>
  </si>
  <si>
    <t>Pro 282</t>
  </si>
  <si>
    <t>James J.P. Stewart  MrMOPAC@att.net</t>
  </si>
  <si>
    <t>Benjamin P. Martin  bmartin2@uccs.edu</t>
  </si>
  <si>
    <t>MolProbity Score</t>
  </si>
  <si>
    <t>Clashscore</t>
  </si>
  <si>
    <t>Initial PDB</t>
  </si>
  <si>
    <t>Optimized Using PM7</t>
  </si>
  <si>
    <t xml:space="preserve">MolProbity Score </t>
  </si>
  <si>
    <t>PDB_Redo</t>
  </si>
  <si>
    <t>RMS</t>
  </si>
  <si>
    <t>*</t>
  </si>
  <si>
    <t>Leu 293</t>
  </si>
  <si>
    <t>Thr 292</t>
  </si>
  <si>
    <t>Tyr 334</t>
  </si>
  <si>
    <t>Val 407</t>
  </si>
  <si>
    <t>Ile 176</t>
  </si>
  <si>
    <t>Ser 314</t>
  </si>
  <si>
    <t>Lys 125</t>
  </si>
  <si>
    <t>Christopher J. Brandon  cbrandon@uccs.edu</t>
  </si>
  <si>
    <t>C(ATOM  1157 CB LEU A 178)</t>
  </si>
  <si>
    <t>C(ATOM  1158 CG LEU A 178)</t>
  </si>
  <si>
    <t>Arg 251</t>
  </si>
  <si>
    <t>Phe 202 B (O-3208)</t>
  </si>
  <si>
    <t>Val 222 B (N-3354)</t>
  </si>
  <si>
    <t>Glu 94 C (O-2873)</t>
  </si>
  <si>
    <t>Arg 102 D (N-3808)</t>
  </si>
  <si>
    <t>C(ATOM   1767  CG  LEU C 723)</t>
  </si>
  <si>
    <t>C(ATOM   1768  CD1 LEU C 723)</t>
  </si>
  <si>
    <t>Val 407 B (O-6440)</t>
  </si>
  <si>
    <t>Leu 411 B (C-6479)</t>
  </si>
  <si>
    <t>C(ATOM    569  CG2 THR B  12)</t>
  </si>
  <si>
    <t>C(ATOM    567  CB  THR B  12)</t>
  </si>
  <si>
    <t>C(ATOM   2830  CD1 ILE B 147)</t>
  </si>
  <si>
    <t>C(ATOM   2828  CG1 ILE B 147)</t>
  </si>
  <si>
    <t>C(ATOM    765  C   LEU A 158)</t>
  </si>
  <si>
    <t>N(ATOM    762  N   LYS A 771)</t>
  </si>
  <si>
    <t>C(ATOM    773  C   LYS A 159)</t>
  </si>
  <si>
    <t>O(ATOM    774  O   LYS A 159)</t>
  </si>
  <si>
    <t>Asn 123 D (O-3659)</t>
  </si>
  <si>
    <t>Tyr 312 D (O-5068)</t>
  </si>
  <si>
    <t>N(ATOM   4097  N   HIS D 178)</t>
  </si>
  <si>
    <t>C(ATOM   4091  C   ASP D 177)</t>
  </si>
  <si>
    <t>Val 365 B (O-5940)</t>
  </si>
  <si>
    <t>Thr 369 B (O-5969)</t>
  </si>
  <si>
    <t>Glu 113 B (O-3989)</t>
  </si>
  <si>
    <t>Tyr 202 B (O-4679)</t>
  </si>
  <si>
    <t>N(ATOM   6051  N   ILE B 381)</t>
  </si>
  <si>
    <t>C(ATOM   6048  C   ALA B 380)</t>
  </si>
  <si>
    <t>N(ATOM   3281  ND2 ASN B 478)</t>
  </si>
  <si>
    <t>C(ATOM   3279  CG  ASN B 478)</t>
  </si>
  <si>
    <t>arg 251 A (N-1041)</t>
  </si>
  <si>
    <t>Leu 5 B (O-1457)</t>
  </si>
  <si>
    <t>Arg 105 B (N-2310)</t>
  </si>
  <si>
    <t>Christopher Brandon, Benjamin Martin, Kelly McGee, James Stewart, Sonja Braun-Sand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</si>
</sst>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30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vertAlign val="subscript"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theme="1"/>
      <name val="Calibri"/>
      <family val="2"/>
    </font>
    <font>
      <b/>
      <u/>
      <sz val="10"/>
      <color theme="1"/>
      <name val="Calibri"/>
      <family val="2"/>
      <scheme val="minor"/>
    </font>
    <font>
      <b/>
      <u/>
      <vertAlign val="subscript"/>
      <sz val="10"/>
      <color theme="1"/>
      <name val="Calibri"/>
      <family val="2"/>
      <scheme val="minor"/>
    </font>
    <font>
      <b/>
      <u/>
      <sz val="10"/>
      <color theme="1"/>
      <name val="Calibri"/>
      <family val="2"/>
    </font>
    <font>
      <vertAlign val="subscript"/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vertAlign val="subscript"/>
      <sz val="1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sz val="10"/>
      <name val="Calibri"/>
      <family val="2"/>
    </font>
    <font>
      <b/>
      <sz val="11"/>
      <color theme="1"/>
      <name val="Calibri"/>
      <family val="2"/>
    </font>
    <font>
      <sz val="2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0" fillId="4" borderId="3" applyNumberFormat="0" applyAlignment="0" applyProtection="0"/>
    <xf numFmtId="0" fontId="27" fillId="5" borderId="0" applyNumberFormat="0" applyBorder="0" applyAlignment="0" applyProtection="0"/>
  </cellStyleXfs>
  <cellXfs count="138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/>
    <xf numFmtId="0" fontId="0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Font="1"/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7" fillId="3" borderId="0" xfId="0" applyFont="1" applyFill="1"/>
    <xf numFmtId="0" fontId="17" fillId="3" borderId="1" xfId="0" applyFont="1" applyFill="1" applyBorder="1" applyAlignment="1">
      <alignment horizontal="center"/>
    </xf>
    <xf numFmtId="2" fontId="17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2" fontId="16" fillId="3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16" fillId="3" borderId="0" xfId="0" applyFont="1" applyFill="1" applyBorder="1"/>
    <xf numFmtId="2" fontId="16" fillId="3" borderId="0" xfId="0" applyNumberFormat="1" applyFont="1" applyFill="1" applyBorder="1"/>
    <xf numFmtId="0" fontId="16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/>
    <xf numFmtId="2" fontId="16" fillId="3" borderId="1" xfId="0" applyNumberFormat="1" applyFont="1" applyFill="1" applyBorder="1" applyAlignment="1">
      <alignment horizontal="center"/>
    </xf>
    <xf numFmtId="2" fontId="22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3" borderId="1" xfId="1" applyFont="1" applyFill="1" applyBorder="1" applyAlignment="1" applyProtection="1">
      <alignment horizontal="center" vertical="center"/>
      <protection locked="0"/>
    </xf>
    <xf numFmtId="0" fontId="7" fillId="3" borderId="1" xfId="3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7" fillId="3" borderId="0" xfId="4" applyFont="1" applyFill="1" applyAlignment="1">
      <alignment horizontal="center" vertical="center"/>
    </xf>
    <xf numFmtId="0" fontId="7" fillId="3" borderId="1" xfId="4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2" fontId="17" fillId="3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22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0" fillId="0" borderId="0" xfId="0" applyAlignment="1"/>
    <xf numFmtId="164" fontId="2" fillId="0" borderId="4" xfId="2" applyNumberFormat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29" fillId="0" borderId="1" xfId="2" applyNumberFormat="1" applyFont="1" applyBorder="1" applyAlignment="1" applyProtection="1">
      <alignment horizontal="center" vertical="center"/>
    </xf>
    <xf numFmtId="0" fontId="28" fillId="0" borderId="1" xfId="0" applyFont="1" applyBorder="1" applyAlignment="1">
      <alignment horizontal="center" vertical="center"/>
    </xf>
    <xf numFmtId="2" fontId="29" fillId="0" borderId="4" xfId="2" applyNumberFormat="1" applyFont="1" applyBorder="1" applyAlignment="1" applyProtection="1">
      <alignment horizontal="center" vertical="center"/>
    </xf>
    <xf numFmtId="0" fontId="28" fillId="0" borderId="5" xfId="0" applyFont="1" applyBorder="1" applyAlignment="1">
      <alignment horizontal="center" vertical="center"/>
    </xf>
    <xf numFmtId="164" fontId="29" fillId="0" borderId="4" xfId="2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17" fillId="3" borderId="1" xfId="4" applyNumberFormat="1" applyFont="1" applyFill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/>
    </xf>
    <xf numFmtId="164" fontId="2" fillId="0" borderId="1" xfId="2" applyNumberFormat="1" applyBorder="1" applyAlignment="1" applyProtection="1">
      <alignment horizontal="center" vertical="center"/>
    </xf>
    <xf numFmtId="0" fontId="2" fillId="0" borderId="1" xfId="2" applyBorder="1" applyAlignment="1" applyProtection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3" borderId="1" xfId="2" applyNumberFormat="1" applyFill="1" applyBorder="1" applyAlignment="1" applyProtection="1">
      <alignment horizontal="center" vertical="center"/>
    </xf>
    <xf numFmtId="0" fontId="2" fillId="3" borderId="1" xfId="2" applyFill="1" applyBorder="1" applyAlignment="1" applyProtection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2" fontId="2" fillId="0" borderId="1" xfId="2" applyNumberFormat="1" applyBorder="1" applyAlignment="1" applyProtection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2" fillId="3" borderId="1" xfId="2" applyNumberFormat="1" applyFill="1" applyBorder="1" applyAlignment="1" applyProtection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2" applyNumberForma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2" fillId="0" borderId="2" xfId="2" applyNumberFormat="1" applyFill="1" applyBorder="1" applyAlignment="1" applyProtection="1">
      <alignment horizontal="center" vertical="center"/>
    </xf>
    <xf numFmtId="2" fontId="2" fillId="0" borderId="2" xfId="2" applyNumberFormat="1" applyBorder="1" applyAlignment="1" applyProtection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0" xfId="0"/>
  </cellXfs>
  <cellStyles count="5">
    <cellStyle name="Good" xfId="1" builtinId="26"/>
    <cellStyle name="Hyperlink" xfId="2" builtinId="8"/>
    <cellStyle name="Input" xfId="3" builtinId="20"/>
    <cellStyle name="Neutral" xfId="4" builtinId="28"/>
    <cellStyle name="Normal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Screeenshots\4H3P\ASHB\O3658-O5607\Bond%20Lengths\4H3P_georef_O3658O5067.jpg" TargetMode="External"/><Relationship Id="rId117" Type="http://schemas.openxmlformats.org/officeDocument/2006/relationships/hyperlink" Target="Screeenshots\4H3P\HA\N4096-C4090\4H3P_noopt_N4096C4090.JPG" TargetMode="External"/><Relationship Id="rId21" Type="http://schemas.openxmlformats.org/officeDocument/2006/relationships/hyperlink" Target="Screeenshots\4BE8\ASHB\O2227-O2273\Bond%20Lengths\4BE8_noopt_O2227O2273.jpg" TargetMode="External"/><Relationship Id="rId42" Type="http://schemas.openxmlformats.org/officeDocument/2006/relationships/hyperlink" Target="Screeenshots\4KB6\ASHB\O2280-O2584\Bond%20Lengths\4KB6_noopt_O2280_O2584.jpg" TargetMode="External"/><Relationship Id="rId47" Type="http://schemas.openxmlformats.org/officeDocument/2006/relationships/hyperlink" Target="Screeenshots\4JJX\ASHB\O1456-N2309\Bond%20Lengths\4JJX_georef_O1456N2309.jpg" TargetMode="External"/><Relationship Id="rId63" Type="http://schemas.openxmlformats.org/officeDocument/2006/relationships/hyperlink" Target="Screeenshots\3W1Z\ASHB\O2816-N3750\Bond%20Angles\3W1Z_noopt_O2816N3750.jpg" TargetMode="External"/><Relationship Id="rId68" Type="http://schemas.openxmlformats.org/officeDocument/2006/relationships/hyperlink" Target="Screeenshots\4EM1\ASHB\O1140-C1174\Bond%20Angles\4EM1_noopt_O1140C1174.jpg" TargetMode="External"/><Relationship Id="rId84" Type="http://schemas.openxmlformats.org/officeDocument/2006/relationships/hyperlink" Target="Screeenshots\4JAJ\ASHB\C15-O4\Bond%20Angles\4JAJ_noopt_O4C15.jpg" TargetMode="External"/><Relationship Id="rId89" Type="http://schemas.openxmlformats.org/officeDocument/2006/relationships/hyperlink" Target="Screeenshots\4KB6\ASHB\O155-N180\Bond%20Angles\4KB6_georef_O155N180.jpg" TargetMode="External"/><Relationship Id="rId112" Type="http://schemas.openxmlformats.org/officeDocument/2006/relationships/hyperlink" Target="Screeenshots\4HCX\HA\N6050-C6047\4HCX_georef_N6050C6047.JPG" TargetMode="External"/><Relationship Id="rId133" Type="http://schemas.openxmlformats.org/officeDocument/2006/relationships/hyperlink" Target="Screeenshots\4EM1\HA\C592-C591\4EM1_georef_C592C591.JPG" TargetMode="External"/><Relationship Id="rId16" Type="http://schemas.openxmlformats.org/officeDocument/2006/relationships/hyperlink" Target="Screeenshots\4IJ9\HA\C1241-C1239\4IJ9_georef_C1241C1239.JPG" TargetMode="External"/><Relationship Id="rId107" Type="http://schemas.openxmlformats.org/officeDocument/2006/relationships/hyperlink" Target="Screeenshots\4HCX\HA\C744-C743\4HCX_noopt_C744C743.JPG" TargetMode="External"/><Relationship Id="rId11" Type="http://schemas.openxmlformats.org/officeDocument/2006/relationships/hyperlink" Target="Screeenshots\4GVM\HA\N762-C756\4GVM_noopt_N762C756.jpg" TargetMode="External"/><Relationship Id="rId32" Type="http://schemas.openxmlformats.org/officeDocument/2006/relationships/hyperlink" Target="Screeenshots\4JAI\ASHB\C102-N106\Bond%20Lengths\4JAI_noopt_C102_N106.jpg" TargetMode="External"/><Relationship Id="rId37" Type="http://schemas.openxmlformats.org/officeDocument/2006/relationships/hyperlink" Target="Screeenshots\4JAI\ASHB\O393-N416\Bond%20Lengths\4JAI_georef_O393N416.jpg" TargetMode="External"/><Relationship Id="rId53" Type="http://schemas.openxmlformats.org/officeDocument/2006/relationships/hyperlink" Target="Screeenshots\4JAI\ASHB\O1019-N1041\Bond%20Lengths\4JAI_noopt_O1019N1041.JPG" TargetMode="External"/><Relationship Id="rId58" Type="http://schemas.openxmlformats.org/officeDocument/2006/relationships/hyperlink" Target="Screeenshots\4JAI\ASHB\C1239-C1247\Bond%20Lengths\4JAI_georef_C1239C1247.JPG" TargetMode="External"/><Relationship Id="rId74" Type="http://schemas.openxmlformats.org/officeDocument/2006/relationships/hyperlink" Target="Screeenshots\4H3Q\ASHB\O1363-N1573\Bond%20Angles\4H3Q_noopt_O1363N1573.jpg" TargetMode="External"/><Relationship Id="rId79" Type="http://schemas.openxmlformats.org/officeDocument/2006/relationships/hyperlink" Target="Screeenshots\4JAI\ASHB\C102-N106\Bond%20Angles\4JAI_georef_C102N106.jpg" TargetMode="External"/><Relationship Id="rId102" Type="http://schemas.openxmlformats.org/officeDocument/2006/relationships/hyperlink" Target="Screeenshots\4JAJ\HA\C118-C117\4JAJ_georef_C118C117.JPG" TargetMode="External"/><Relationship Id="rId123" Type="http://schemas.openxmlformats.org/officeDocument/2006/relationships/hyperlink" Target="Screeenshots\4EM1\HA\C1157-C1158\4EM1_noopt_C1157C1158.JPG" TargetMode="External"/><Relationship Id="rId128" Type="http://schemas.openxmlformats.org/officeDocument/2006/relationships/hyperlink" Target="Screeenshots\4EM1\HA\C1159-C1158\4EM1_noopt_C1159C1158.JPG" TargetMode="External"/><Relationship Id="rId5" Type="http://schemas.openxmlformats.org/officeDocument/2006/relationships/hyperlink" Target="Screeenshots\4FDX\HA\C40-S39\4FDX_noopt_C40_S39.jpg" TargetMode="External"/><Relationship Id="rId90" Type="http://schemas.openxmlformats.org/officeDocument/2006/relationships/hyperlink" Target="Screeenshots\4KB6\ASHB\O877-N902\Bond%20Angles\4KB6_noopt_O877N902.jpg" TargetMode="External"/><Relationship Id="rId95" Type="http://schemas.openxmlformats.org/officeDocument/2006/relationships/hyperlink" Target="Screeenshots\3W1Z\ASHB\O2816-N3750\Bond%20Lengths\3W1Z_noopt_O2816N3750.jpg" TargetMode="External"/><Relationship Id="rId14" Type="http://schemas.openxmlformats.org/officeDocument/2006/relationships/hyperlink" Target="Screeenshots\4GVM\HA\O765-C764\4GVM_georef_O765C764.jpg" TargetMode="External"/><Relationship Id="rId22" Type="http://schemas.openxmlformats.org/officeDocument/2006/relationships/hyperlink" Target="Screeenshots\4BE8\ASHB\O2227-O2273\Bond%20Lengths\4BE8_georef_O2227O2273.jpg" TargetMode="External"/><Relationship Id="rId27" Type="http://schemas.openxmlformats.org/officeDocument/2006/relationships/hyperlink" Target="Screeenshots\4H3Q\ASHB\O1363-N1573\Bond%20Lengths\4H3Q_noopt_O1363N1573.JPG" TargetMode="External"/><Relationship Id="rId30" Type="http://schemas.openxmlformats.org/officeDocument/2006/relationships/hyperlink" Target="Screeenshots\4HCX\ASHB\O3988-O4678\Bond%20Lengths\4HCX_noopt_O3988O4678.jpg" TargetMode="External"/><Relationship Id="rId35" Type="http://schemas.openxmlformats.org/officeDocument/2006/relationships/hyperlink" Target="Screeenshots\4JAI\ASHB\C1245-C1249\Bond%20Lengths\4JAI_georef_C1245C1249.jpg" TargetMode="External"/><Relationship Id="rId43" Type="http://schemas.openxmlformats.org/officeDocument/2006/relationships/hyperlink" Target="Screeenshots\4KB6\ASHB\O2280-O2584\Bond%20Lengths\4KB6_georef_O2280_O2584.jpg" TargetMode="External"/><Relationship Id="rId48" Type="http://schemas.openxmlformats.org/officeDocument/2006/relationships/hyperlink" Target="Screeenshots\4JAJ\ASHB\C15-O4\Bond%20Lengths\4JAJ_noopt_C15O4.jpg" TargetMode="External"/><Relationship Id="rId56" Type="http://schemas.openxmlformats.org/officeDocument/2006/relationships/hyperlink" Target="Screeenshots\4EM1\ASHB\O1140-C1174\Bond%20Lengths\4EM1_noopt_O1140_C1174.JPG" TargetMode="External"/><Relationship Id="rId64" Type="http://schemas.openxmlformats.org/officeDocument/2006/relationships/hyperlink" Target="Screeenshots\4BE8\ASHB\O2227-O2273\Bond%20Angles\4BE8_noopt_O2227O2273.jpg" TargetMode="External"/><Relationship Id="rId69" Type="http://schemas.openxmlformats.org/officeDocument/2006/relationships/hyperlink" Target="Screeenshots\4EM1\ASHB\O1140-C1174\Bond%20Angles\4EM1_georef_O1140C1174.jpg" TargetMode="External"/><Relationship Id="rId77" Type="http://schemas.openxmlformats.org/officeDocument/2006/relationships/hyperlink" Target="Screeenshots\4HCX\ASHB\O3988-O4678\Bond%20Angles\4HCX_georef_O3988O4678.jpg" TargetMode="External"/><Relationship Id="rId100" Type="http://schemas.openxmlformats.org/officeDocument/2006/relationships/hyperlink" Target="Screeenshots\4JAJ\HA\C1466-S1465\4JAJ_georef_C1466S1465.JPG" TargetMode="External"/><Relationship Id="rId105" Type="http://schemas.openxmlformats.org/officeDocument/2006/relationships/hyperlink" Target="Screeenshots\4JAJ\HA\C1294-C1293\4JAJ_noopt_C1294C1293.JPG" TargetMode="External"/><Relationship Id="rId113" Type="http://schemas.openxmlformats.org/officeDocument/2006/relationships/hyperlink" Target="Screeenshots\4GHS\HA\C292-C291\4GHS_noopt_C292C291.jpg" TargetMode="External"/><Relationship Id="rId118" Type="http://schemas.openxmlformats.org/officeDocument/2006/relationships/hyperlink" Target="Screeenshots\4H3P\HA\N4096-C4090\4H3P_georef_N4096C4090.JPG" TargetMode="External"/><Relationship Id="rId126" Type="http://schemas.openxmlformats.org/officeDocument/2006/relationships/hyperlink" Target="Screeenshots\4EM1\HA\C594-C592\4EM1_noopt_C594C592.jpg" TargetMode="External"/><Relationship Id="rId134" Type="http://schemas.openxmlformats.org/officeDocument/2006/relationships/hyperlink" Target="Screeenshots\4EM1\HA\C593-C592\4EM1_georef_C593C592.JPG" TargetMode="External"/><Relationship Id="rId8" Type="http://schemas.openxmlformats.org/officeDocument/2006/relationships/hyperlink" Target="Screeenshots\4GHS\HA\C2829-C2827\4GHS_georef_C2829C2827.jpg" TargetMode="External"/><Relationship Id="rId51" Type="http://schemas.openxmlformats.org/officeDocument/2006/relationships/hyperlink" Target="Screeenshots\4JAI\ASHB\C1578-C1583\Bond%20Lengths\4JAI_noopt_C1578C1583.JPG" TargetMode="External"/><Relationship Id="rId72" Type="http://schemas.openxmlformats.org/officeDocument/2006/relationships/hyperlink" Target="Screeenshots\4H3P\ASHB\O3658-O5607\Bond%20Angles\4H3P_noopt_O3658O5067.jpg" TargetMode="External"/><Relationship Id="rId80" Type="http://schemas.openxmlformats.org/officeDocument/2006/relationships/hyperlink" Target="Screeenshots\4JAI\ASHB\O393-N416\Bond%20Angles\4JAI_noopt_O393N416.jpg" TargetMode="External"/><Relationship Id="rId85" Type="http://schemas.openxmlformats.org/officeDocument/2006/relationships/hyperlink" Target="Screeenshots\4JAJ\ASHB\C15-O4\Bond%20Angles\4JAJ_georef_O4C15.jpg" TargetMode="External"/><Relationship Id="rId93" Type="http://schemas.openxmlformats.org/officeDocument/2006/relationships/hyperlink" Target="Screeenshots\4KB6\ASHB\O2280-O2584\Bond%20Angles\4KB6_georef_O2280O2584.jpg" TargetMode="External"/><Relationship Id="rId98" Type="http://schemas.openxmlformats.org/officeDocument/2006/relationships/hyperlink" Target="Screeenshots\4HCX\ASHB\O5939-O5968\Bond%20Angles\4HCX_noopt_O5939O5968.jpg" TargetMode="External"/><Relationship Id="rId121" Type="http://schemas.openxmlformats.org/officeDocument/2006/relationships/hyperlink" Target="Screeenshots\4EM1\ASHB\O323-N355\Bond%20Angles\4EM1_noopt_O323N355.jpg" TargetMode="External"/><Relationship Id="rId3" Type="http://schemas.openxmlformats.org/officeDocument/2006/relationships/hyperlink" Target="Screeenshots\4FDX\HA\C568-C566\4FDX_noopt_C568_C566.jpg" TargetMode="External"/><Relationship Id="rId12" Type="http://schemas.openxmlformats.org/officeDocument/2006/relationships/hyperlink" Target="Screeenshots\4GVM\HA\N762-C756\4GVM_georef_N762C756.jpg" TargetMode="External"/><Relationship Id="rId17" Type="http://schemas.openxmlformats.org/officeDocument/2006/relationships/hyperlink" Target="Screeenshots\4IJ9\HA\C1337-C1335\4IJ9_noopt_C1337C1335.JPG" TargetMode="External"/><Relationship Id="rId25" Type="http://schemas.openxmlformats.org/officeDocument/2006/relationships/hyperlink" Target="Screeenshots\4H3P\ASHB\O3658-O5607\Bond%20Lengths\4H3P_noopt_O3658O5067.jpg" TargetMode="External"/><Relationship Id="rId33" Type="http://schemas.openxmlformats.org/officeDocument/2006/relationships/hyperlink" Target="Screeenshots\4JAI\ASHB\C102-N106\Bond%20Lengths\4JAI_georef_C102_N106.jpg" TargetMode="External"/><Relationship Id="rId38" Type="http://schemas.openxmlformats.org/officeDocument/2006/relationships/hyperlink" Target="Screeenshots\4KB6\ASHB\O155-N180\Bond%20Lengths\4KB6_noopt_O155_N180.jpg" TargetMode="External"/><Relationship Id="rId46" Type="http://schemas.openxmlformats.org/officeDocument/2006/relationships/hyperlink" Target="Screeenshots\4JJX\ASHB\O1456-N2309\Bond%20Lengths\4JJX_noopt_O1456N2309.jpg" TargetMode="External"/><Relationship Id="rId59" Type="http://schemas.openxmlformats.org/officeDocument/2006/relationships/hyperlink" Target="Screeenshots\3VZI\ASHB\O3207-N3353\Bond%20Lengths\3VZI_georef_O3207N3353.jpg" TargetMode="External"/><Relationship Id="rId67" Type="http://schemas.openxmlformats.org/officeDocument/2006/relationships/hyperlink" Target="Screeenshots\4DIF\ASHB\O6439-C6478\Bond%20Angles\4DIF_georef_O6439C6478.jpg" TargetMode="External"/><Relationship Id="rId103" Type="http://schemas.openxmlformats.org/officeDocument/2006/relationships/hyperlink" Target="Screeenshots\4JAJ\HA\C1157-C1155\4JAJ_noopt_C1157C1155.JPG" TargetMode="External"/><Relationship Id="rId108" Type="http://schemas.openxmlformats.org/officeDocument/2006/relationships/hyperlink" Target="Screeenshots\4HCX\HA\C744-C743\4HCX_georef_C744C743.JPG" TargetMode="External"/><Relationship Id="rId116" Type="http://schemas.openxmlformats.org/officeDocument/2006/relationships/hyperlink" Target="Screeenshots\4GHS\HA\C1161-C1159\4GHS_georef_C1161C1159.JPG" TargetMode="External"/><Relationship Id="rId124" Type="http://schemas.openxmlformats.org/officeDocument/2006/relationships/hyperlink" Target="Screeenshots\4EM1\HA\C592-C591\4EM1_noopt_C592C591.JPG" TargetMode="External"/><Relationship Id="rId129" Type="http://schemas.openxmlformats.org/officeDocument/2006/relationships/hyperlink" Target="Screeenshots\4EM1\HA\C1036-S1035\4EM1_noopt_C1036C1035.jpg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Screeenshots\4IS8\HA\N3280-C3278\4IS8_georef_N3280C3278.JPG" TargetMode="External"/><Relationship Id="rId41" Type="http://schemas.openxmlformats.org/officeDocument/2006/relationships/hyperlink" Target="Screeenshots\4KB6\ASHB\O877-N902\Bond%20Lengths\4KB6_georef_O877_N902.jpg" TargetMode="External"/><Relationship Id="rId54" Type="http://schemas.openxmlformats.org/officeDocument/2006/relationships/hyperlink" Target="Screeenshots\4JAI\ASHB\O1019-N1041\Bond%20Lengths\4JAI_georef_O1019N1041.JPG" TargetMode="External"/><Relationship Id="rId62" Type="http://schemas.openxmlformats.org/officeDocument/2006/relationships/hyperlink" Target="Screeenshots\3VZI\ASHB\O3207-N3353\Bond%20Angles\3VZI_georef_O3207N3353.JPG" TargetMode="External"/><Relationship Id="rId70" Type="http://schemas.openxmlformats.org/officeDocument/2006/relationships/hyperlink" Target="Screeenshots\4GSU\ASHB\O1332-C1339\Bond%20Angles\4GSU_noopt_O1332C1339.jpg" TargetMode="External"/><Relationship Id="rId75" Type="http://schemas.openxmlformats.org/officeDocument/2006/relationships/hyperlink" Target="Screeenshots\4H3Q\ASHB\O1363-N1573\Bond%20Angles\4H3Q_georef_O1363N1573.jpg" TargetMode="External"/><Relationship Id="rId83" Type="http://schemas.openxmlformats.org/officeDocument/2006/relationships/hyperlink" Target="Screeenshots\4JAI\ASHB\O1019-N1041\Bond%20Angles\4JAI_georef_O1019N1041.jpg" TargetMode="External"/><Relationship Id="rId88" Type="http://schemas.openxmlformats.org/officeDocument/2006/relationships/hyperlink" Target="Screeenshots\4KB6\ASHB\O155-N180\Bond%20Angles\4KB6_noopt_O155N180.jpg" TargetMode="External"/><Relationship Id="rId91" Type="http://schemas.openxmlformats.org/officeDocument/2006/relationships/hyperlink" Target="Screeenshots\4KB6\ASHB\O877-N902\Bond%20Angles\4KB6_georef_O877N902.jpg" TargetMode="External"/><Relationship Id="rId96" Type="http://schemas.openxmlformats.org/officeDocument/2006/relationships/hyperlink" Target="Screeenshots\4HCX\ASHB\O5939-O5968\Bond%20Angles\4HCX_georef_O5939O5968.jpg" TargetMode="External"/><Relationship Id="rId111" Type="http://schemas.openxmlformats.org/officeDocument/2006/relationships/hyperlink" Target="Screeenshots\4HCX\HA\N6050-C6047\4HCX_noopt_N6050C6047.JPG" TargetMode="External"/><Relationship Id="rId132" Type="http://schemas.openxmlformats.org/officeDocument/2006/relationships/hyperlink" Target="Screeenshots\4EM1\HA\C1160-C1158\4EM1_georef_C1158C1160.JPG" TargetMode="External"/><Relationship Id="rId1" Type="http://schemas.openxmlformats.org/officeDocument/2006/relationships/hyperlink" Target="Screeenshots\4BL6\HA\C1766-C1765\4BL6_noopt_C1766_C1765.JPG" TargetMode="External"/><Relationship Id="rId6" Type="http://schemas.openxmlformats.org/officeDocument/2006/relationships/hyperlink" Target="Screeenshots\4FDX\HA\C40-S39\4FDX_georef_C40_S39.jpg" TargetMode="External"/><Relationship Id="rId15" Type="http://schemas.openxmlformats.org/officeDocument/2006/relationships/hyperlink" Target="Screeenshots\4IJ9\HA\C1241-C1239\4IJ9_noopt_C1241C1239.JPG" TargetMode="External"/><Relationship Id="rId23" Type="http://schemas.openxmlformats.org/officeDocument/2006/relationships/hyperlink" Target="Screeenshots\4DIF\ASHB\O6439-C6478\Bond%20Lengths\4DIF_noopt_O6439_C6478.jpg" TargetMode="External"/><Relationship Id="rId28" Type="http://schemas.openxmlformats.org/officeDocument/2006/relationships/hyperlink" Target="Screeenshots\4H3Q\ASHB\O1363-N1573\Bond%20Lengths\4H3Q_georef_O1363N1573.JPG" TargetMode="External"/><Relationship Id="rId36" Type="http://schemas.openxmlformats.org/officeDocument/2006/relationships/hyperlink" Target="Screeenshots\4JAI\ASHB\O393-N416\Bond%20Lengths\4JAI_noopt_O393N416.jpg" TargetMode="External"/><Relationship Id="rId49" Type="http://schemas.openxmlformats.org/officeDocument/2006/relationships/hyperlink" Target="Screeenshots\4JAJ\ASHB\C15-O4\Bond%20Lengths\4JAJ_georef_C15O4.jpg" TargetMode="External"/><Relationship Id="rId57" Type="http://schemas.openxmlformats.org/officeDocument/2006/relationships/hyperlink" Target="Screeenshots\4JAI\ASHB\C1239-C1247\Bond%20Lengths\4JAI_noopt_C1239C1247.JPG" TargetMode="External"/><Relationship Id="rId106" Type="http://schemas.openxmlformats.org/officeDocument/2006/relationships/hyperlink" Target="Screeenshots\4JAJ\HA\C1294-C1293\4JAJ_georef_C12941293.JPG" TargetMode="External"/><Relationship Id="rId114" Type="http://schemas.openxmlformats.org/officeDocument/2006/relationships/hyperlink" Target="Screeenshots\4GHS\HA\C292-C291\4GHS_georef_C292_C291.jpg" TargetMode="External"/><Relationship Id="rId119" Type="http://schemas.openxmlformats.org/officeDocument/2006/relationships/hyperlink" Target="Screeenshots\4EM1\ASHB\O323-N355\Bond%20Lengths\4EM1_noopt_O323_N355.jpg" TargetMode="External"/><Relationship Id="rId127" Type="http://schemas.openxmlformats.org/officeDocument/2006/relationships/hyperlink" Target="Screeenshots\4EM1\HA\C593-C592\4EM1_noopt_C593C592.jpg" TargetMode="External"/><Relationship Id="rId10" Type="http://schemas.openxmlformats.org/officeDocument/2006/relationships/hyperlink" Target="Screeenshots\4GSU\ASHB\O1332-C1339\Bond%20Lengths\4GSU_georef_O1332C1339.JPG" TargetMode="External"/><Relationship Id="rId31" Type="http://schemas.openxmlformats.org/officeDocument/2006/relationships/hyperlink" Target="Screeenshots\4HCX\ASHB\O3988-O4678\Bond%20Lengths\4HCX_georef_O3988O4678.jpg" TargetMode="External"/><Relationship Id="rId44" Type="http://schemas.openxmlformats.org/officeDocument/2006/relationships/hyperlink" Target="Screeenshots\3ZI6\HA\N881-C879\3ZI6_noopt_N881_C879.jpg" TargetMode="External"/><Relationship Id="rId52" Type="http://schemas.openxmlformats.org/officeDocument/2006/relationships/hyperlink" Target="Screeenshots\4JAI\ASHB\C1578-C1583\Bond%20Lengths\4JAI_georef_C1578C1583.JPG" TargetMode="External"/><Relationship Id="rId60" Type="http://schemas.openxmlformats.org/officeDocument/2006/relationships/hyperlink" Target="Screeenshots\3W1Z\ASHB\O2816-N3750\Bond%20Lengths\3W1Z_georef_O2816N3750.jpg" TargetMode="External"/><Relationship Id="rId65" Type="http://schemas.openxmlformats.org/officeDocument/2006/relationships/hyperlink" Target="Screeenshots\4BE8\ASHB\O2227-O2273\Bond%20Angles\4BE8_georef_O2227O2273.jpg" TargetMode="External"/><Relationship Id="rId73" Type="http://schemas.openxmlformats.org/officeDocument/2006/relationships/hyperlink" Target="Screeenshots\4H3P\ASHB\O3658-O5607\Bond%20Angles\4H3P_georef_O3658O5067.jpg" TargetMode="External"/><Relationship Id="rId78" Type="http://schemas.openxmlformats.org/officeDocument/2006/relationships/hyperlink" Target="Screeenshots\4JAI\ASHB\C102-N106\Bond%20Angles\4JAI_noopt_C102N106.jpg" TargetMode="External"/><Relationship Id="rId81" Type="http://schemas.openxmlformats.org/officeDocument/2006/relationships/hyperlink" Target="Screeenshots\4JAI\ASHB\O393-N416\Bond%20Angles\4JAI_georef_O393N416.jpg" TargetMode="External"/><Relationship Id="rId86" Type="http://schemas.openxmlformats.org/officeDocument/2006/relationships/hyperlink" Target="Screeenshots\4JJX\ASHB\O1456-N2309\Bond%20Angles\4JJX_noopt_O1456N2309.jpg" TargetMode="External"/><Relationship Id="rId94" Type="http://schemas.openxmlformats.org/officeDocument/2006/relationships/hyperlink" Target="Screeenshots\3W1Z\ASHB\O2816-N3750\Bond%20Angles\3W1Z_GeoRef_O2816N3750.JPG" TargetMode="External"/><Relationship Id="rId99" Type="http://schemas.openxmlformats.org/officeDocument/2006/relationships/hyperlink" Target="Screeenshots\4JAJ\HA\C1466-S1465\4JAJ_noopt_C1466S1465.JPG" TargetMode="External"/><Relationship Id="rId101" Type="http://schemas.openxmlformats.org/officeDocument/2006/relationships/hyperlink" Target="Screeenshots\4JAJ\HA\C118-C117\4JAJ_noopt_C118C117.JPG" TargetMode="External"/><Relationship Id="rId122" Type="http://schemas.openxmlformats.org/officeDocument/2006/relationships/hyperlink" Target="Screeenshots\4EM1\ASHB\O323-N355\Bond%20Angles\4EM1_georef_O323N355.jpg" TargetMode="External"/><Relationship Id="rId130" Type="http://schemas.openxmlformats.org/officeDocument/2006/relationships/hyperlink" Target="Screeenshots\4EM1\HA\C1157-C1158\4EM1_georef_C1157C1158.JPG" TargetMode="External"/><Relationship Id="rId135" Type="http://schemas.openxmlformats.org/officeDocument/2006/relationships/hyperlink" Target="Screeenshots\4EM1\HA\C594-C592\4EM1_georef_C594C592.JPG" TargetMode="External"/><Relationship Id="rId4" Type="http://schemas.openxmlformats.org/officeDocument/2006/relationships/hyperlink" Target="Screeenshots\4FDX\HA\C568-C566\4FDX_georef_C568_C566.jpg" TargetMode="External"/><Relationship Id="rId9" Type="http://schemas.openxmlformats.org/officeDocument/2006/relationships/hyperlink" Target="Screeenshots\4GSU\ASHB\O1332-C1339\Bond%20Lengths\4GSU_noopt_O1332C1339.JPG" TargetMode="External"/><Relationship Id="rId13" Type="http://schemas.openxmlformats.org/officeDocument/2006/relationships/hyperlink" Target="Screeenshots\4GVM\HA\O765-C764\4GVM_noopt_O765C764.jpg" TargetMode="External"/><Relationship Id="rId18" Type="http://schemas.openxmlformats.org/officeDocument/2006/relationships/hyperlink" Target="Screeenshots\4IJ9\HA\C1337-C1335\4IJ9_georef_C1337C1335.JPG" TargetMode="External"/><Relationship Id="rId39" Type="http://schemas.openxmlformats.org/officeDocument/2006/relationships/hyperlink" Target="Screeenshots\4KB6\ASHB\O155-N180\Bond%20Lengths\4KB6_georef_O155_N180.jpg" TargetMode="External"/><Relationship Id="rId109" Type="http://schemas.openxmlformats.org/officeDocument/2006/relationships/hyperlink" Target="Screeenshots\4HCX\HA\C2957-C2956\4HCX_noopt_C2957C2956.JPG" TargetMode="External"/><Relationship Id="rId34" Type="http://schemas.openxmlformats.org/officeDocument/2006/relationships/hyperlink" Target="Screeenshots\4JAI\ASHB\C1245-C1249\Bond%20Lengths\4JAI_noopt_C1245C1249.jpg" TargetMode="External"/><Relationship Id="rId50" Type="http://schemas.openxmlformats.org/officeDocument/2006/relationships/hyperlink" Target="Screeenshots\4EM1\ASHB\O1140-C1174\Bond%20Lengths\4EM1_georef_O1140_C1174.JPG" TargetMode="External"/><Relationship Id="rId55" Type="http://schemas.openxmlformats.org/officeDocument/2006/relationships/hyperlink" Target="Screeenshots\3VZI\ASHB\O3207-N3353\Bond%20Lengths\3VZI_noopt_O3207N3353.jpg" TargetMode="External"/><Relationship Id="rId76" Type="http://schemas.openxmlformats.org/officeDocument/2006/relationships/hyperlink" Target="Screeenshots\4HCX\ASHB\O3988-O4678\Bond%20Angles\4HCX_noopt_O3988O4678.jpg" TargetMode="External"/><Relationship Id="rId97" Type="http://schemas.openxmlformats.org/officeDocument/2006/relationships/hyperlink" Target="Screeenshots\4HCX\ASHB\O5939-O5968\Bond%20Lengths\4HCX_georef_O5939O5968.jpg" TargetMode="External"/><Relationship Id="rId104" Type="http://schemas.openxmlformats.org/officeDocument/2006/relationships/hyperlink" Target="Screeenshots\4JAJ\HA\C1157-C1155\4JAJ_georef_C1157C1155.JPG" TargetMode="External"/><Relationship Id="rId120" Type="http://schemas.openxmlformats.org/officeDocument/2006/relationships/hyperlink" Target="Screeenshots\4EM1\ASHB\O323-N355\Bond%20Lengths\4EM1_georef_O323_N355.jpg" TargetMode="External"/><Relationship Id="rId125" Type="http://schemas.openxmlformats.org/officeDocument/2006/relationships/hyperlink" Target="Screeenshots\4EM1\HA\C1160-C1158\4EM1_noopt_C1160C1158.JPG" TargetMode="External"/><Relationship Id="rId7" Type="http://schemas.openxmlformats.org/officeDocument/2006/relationships/hyperlink" Target="Screeenshots\4GHS\HA\C2829-C2827\4GHS_noopt_C2829C2827.jpg" TargetMode="External"/><Relationship Id="rId71" Type="http://schemas.openxmlformats.org/officeDocument/2006/relationships/hyperlink" Target="Screeenshots\4GSU\ASHB\O1332-C1339\Bond%20Angles\4GSU_georef_O1332C1339.jpg" TargetMode="External"/><Relationship Id="rId92" Type="http://schemas.openxmlformats.org/officeDocument/2006/relationships/hyperlink" Target="Screeenshots\4KB6\ASHB\O2280-O2584\Bond%20Angles\4KB6_noopt_O2280O2584.jpg" TargetMode="External"/><Relationship Id="rId2" Type="http://schemas.openxmlformats.org/officeDocument/2006/relationships/hyperlink" Target="Screeenshots\4BL6\HA\C1766-C1765\4BL6_georef_C1766_C1765.JPG" TargetMode="External"/><Relationship Id="rId29" Type="http://schemas.openxmlformats.org/officeDocument/2006/relationships/hyperlink" Target="Screeenshots\4HCX\ASHB\O5939-O5968\Bond%20Lengths\4HCX_noopt_O5939O5968.jpg" TargetMode="External"/><Relationship Id="rId24" Type="http://schemas.openxmlformats.org/officeDocument/2006/relationships/hyperlink" Target="Screeenshots\4DIF\ASHB\O6439-C6478\Bond%20Lengths\4DIF_georef_O6439_C6478.jpg" TargetMode="External"/><Relationship Id="rId40" Type="http://schemas.openxmlformats.org/officeDocument/2006/relationships/hyperlink" Target="Screeenshots\4KB6\ASHB\O877-N902\Bond%20Lengths\4KB6_noopt_O877_N902.jpg" TargetMode="External"/><Relationship Id="rId45" Type="http://schemas.openxmlformats.org/officeDocument/2006/relationships/hyperlink" Target="Screeenshots\3ZI6\HA\N881-C879\3ZI6_georef_N881_C879.jpg" TargetMode="External"/><Relationship Id="rId66" Type="http://schemas.openxmlformats.org/officeDocument/2006/relationships/hyperlink" Target="Screeenshots\4DIF\ASHB\O6439-C6478\Bond%20Angles\4DIF_noopt_O6439C6478.jpg" TargetMode="External"/><Relationship Id="rId87" Type="http://schemas.openxmlformats.org/officeDocument/2006/relationships/hyperlink" Target="Screeenshots\4JJX\ASHB\O1456-N2309\Bond%20Angles\4JJX_georef_O1456N2309.jpg" TargetMode="External"/><Relationship Id="rId110" Type="http://schemas.openxmlformats.org/officeDocument/2006/relationships/hyperlink" Target="Screeenshots\4HCX\HA\C2957-C2956\4HCX_georef_C2957C2956.JPG" TargetMode="External"/><Relationship Id="rId115" Type="http://schemas.openxmlformats.org/officeDocument/2006/relationships/hyperlink" Target="Screeenshots\4GHS\HA\C1161-C1159\4GHS_noopt_C1161C1159.JPG" TargetMode="External"/><Relationship Id="rId131" Type="http://schemas.openxmlformats.org/officeDocument/2006/relationships/hyperlink" Target="Screeenshots\4EM1\HA\C1159-C1158\4EM1_georef_C1158C1159.JPG" TargetMode="External"/><Relationship Id="rId136" Type="http://schemas.openxmlformats.org/officeDocument/2006/relationships/hyperlink" Target="Screeenshots\4EM1\HA\C1036-S1035\4EM1_georef_C1036S1035.JPG" TargetMode="External"/><Relationship Id="rId61" Type="http://schemas.openxmlformats.org/officeDocument/2006/relationships/hyperlink" Target="Screeenshots\3VZI\ASHB\O3207-N3353\Bond%20Angles\3VZI_noopt_O3207N3353.JPG" TargetMode="External"/><Relationship Id="rId82" Type="http://schemas.openxmlformats.org/officeDocument/2006/relationships/hyperlink" Target="Screeenshots\4JAI\ASHB\O1019-N1041\Bond%20Angles\4JAI_noopt_O1019N1041.jpg" TargetMode="External"/><Relationship Id="rId19" Type="http://schemas.openxmlformats.org/officeDocument/2006/relationships/hyperlink" Target="Screeenshots\4IS8\HA\N3280-C3278\4IS8_noopt_N3280C3278.JP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abSelected="1" workbookViewId="0">
      <selection activeCell="A12" sqref="A12:XFD12"/>
    </sheetView>
  </sheetViews>
  <sheetFormatPr defaultRowHeight="15"/>
  <cols>
    <col min="1" max="1" width="144" bestFit="1" customWidth="1"/>
  </cols>
  <sheetData>
    <row r="1" spans="1:1">
      <c r="A1" s="91" t="s">
        <v>120</v>
      </c>
    </row>
    <row r="2" spans="1:1">
      <c r="A2" s="92"/>
    </row>
    <row r="3" spans="1:1">
      <c r="A3" s="63" t="s">
        <v>255</v>
      </c>
    </row>
    <row r="5" spans="1:1">
      <c r="A5" s="63" t="s">
        <v>121</v>
      </c>
    </row>
    <row r="6" spans="1:1">
      <c r="A6" s="63" t="s">
        <v>122</v>
      </c>
    </row>
    <row r="7" spans="1:1">
      <c r="A7" s="63" t="s">
        <v>123</v>
      </c>
    </row>
    <row r="9" spans="1:1">
      <c r="A9" s="63" t="s">
        <v>220</v>
      </c>
    </row>
    <row r="10" spans="1:1">
      <c r="A10" s="63" t="s">
        <v>204</v>
      </c>
    </row>
    <row r="11" spans="1:1">
      <c r="A11" s="63" t="s">
        <v>125</v>
      </c>
    </row>
    <row r="12" spans="1:1">
      <c r="A12" s="63" t="s">
        <v>203</v>
      </c>
    </row>
    <row r="13" spans="1:1">
      <c r="A13" s="63" t="s">
        <v>126</v>
      </c>
    </row>
  </sheetData>
  <mergeCells count="1">
    <mergeCell ref="A1:A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94"/>
  <sheetViews>
    <sheetView zoomScaleNormal="100" workbookViewId="0">
      <selection activeCell="C3" sqref="C3:C4"/>
    </sheetView>
  </sheetViews>
  <sheetFormatPr defaultRowHeight="12.75"/>
  <cols>
    <col min="1" max="1" width="9.140625" style="2"/>
    <col min="2" max="2" width="17.42578125" style="2" bestFit="1" customWidth="1"/>
    <col min="3" max="5" width="9.140625" style="9"/>
    <col min="6" max="6" width="16.5703125" style="47" bestFit="1" customWidth="1"/>
    <col min="7" max="7" width="16.28515625" style="47" bestFit="1" customWidth="1"/>
    <col min="8" max="8" width="27.28515625" style="2" bestFit="1" customWidth="1"/>
    <col min="9" max="13" width="9.140625" style="9"/>
    <col min="14" max="16384" width="9.140625" style="2"/>
  </cols>
  <sheetData>
    <row r="1" spans="1:23" ht="15">
      <c r="A1" s="1"/>
      <c r="B1" s="124" t="s">
        <v>152</v>
      </c>
      <c r="C1" s="115"/>
      <c r="D1" s="115"/>
      <c r="E1" s="115"/>
      <c r="F1" s="115"/>
      <c r="G1" s="115"/>
      <c r="H1" s="124" t="s">
        <v>124</v>
      </c>
      <c r="I1" s="115"/>
      <c r="J1" s="115"/>
      <c r="K1" s="115"/>
      <c r="L1" s="124" t="s">
        <v>159</v>
      </c>
      <c r="M1" s="124"/>
    </row>
    <row r="2" spans="1:23" ht="14.25">
      <c r="A2" s="65" t="s">
        <v>14</v>
      </c>
      <c r="B2" s="3" t="s">
        <v>15</v>
      </c>
      <c r="C2" s="64" t="s">
        <v>49</v>
      </c>
      <c r="D2" s="4" t="s">
        <v>50</v>
      </c>
      <c r="E2" s="5" t="s">
        <v>27</v>
      </c>
      <c r="F2" s="53" t="s">
        <v>160</v>
      </c>
      <c r="G2" s="89" t="s">
        <v>161</v>
      </c>
      <c r="H2" s="3" t="s">
        <v>15</v>
      </c>
      <c r="I2" s="64" t="s">
        <v>49</v>
      </c>
      <c r="J2" s="6" t="s">
        <v>50</v>
      </c>
      <c r="K2" s="5" t="s">
        <v>27</v>
      </c>
      <c r="L2" s="5" t="s">
        <v>51</v>
      </c>
      <c r="M2" s="5" t="s">
        <v>52</v>
      </c>
      <c r="N2" s="1"/>
      <c r="O2" s="7"/>
      <c r="P2" s="1"/>
      <c r="Q2" s="7"/>
      <c r="R2" s="1"/>
      <c r="S2" s="7"/>
      <c r="T2" s="1"/>
      <c r="U2" s="7"/>
      <c r="V2" s="1"/>
      <c r="W2" s="7"/>
    </row>
    <row r="3" spans="1:23">
      <c r="A3" s="114" t="s">
        <v>66</v>
      </c>
      <c r="B3" s="90" t="s">
        <v>224</v>
      </c>
      <c r="C3" s="106">
        <v>2.222</v>
      </c>
      <c r="D3" s="106">
        <v>2.6389999999999998</v>
      </c>
      <c r="E3" s="121">
        <f>D3-C3</f>
        <v>0.41699999999999982</v>
      </c>
      <c r="F3" s="122">
        <v>117.55</v>
      </c>
      <c r="G3" s="125">
        <v>156.4</v>
      </c>
      <c r="H3" s="85" t="s">
        <v>16</v>
      </c>
      <c r="I3" s="108" t="s">
        <v>16</v>
      </c>
      <c r="J3" s="103" t="s">
        <v>16</v>
      </c>
      <c r="K3" s="108" t="s">
        <v>16</v>
      </c>
      <c r="L3" s="103" t="s">
        <v>16</v>
      </c>
      <c r="M3" s="103" t="s">
        <v>16</v>
      </c>
      <c r="N3" s="1"/>
      <c r="O3" s="12"/>
      <c r="P3" s="1"/>
      <c r="Q3" s="12"/>
      <c r="R3" s="1"/>
      <c r="S3" s="12"/>
      <c r="T3" s="1"/>
      <c r="U3" s="12"/>
      <c r="V3" s="1"/>
      <c r="W3" s="12"/>
    </row>
    <row r="4" spans="1:23" ht="12.75" customHeight="1">
      <c r="A4" s="114"/>
      <c r="B4" s="90" t="s">
        <v>225</v>
      </c>
      <c r="C4" s="106"/>
      <c r="D4" s="106"/>
      <c r="E4" s="121"/>
      <c r="F4" s="118"/>
      <c r="G4" s="126"/>
      <c r="H4" s="85" t="s">
        <v>16</v>
      </c>
      <c r="I4" s="108"/>
      <c r="J4" s="103"/>
      <c r="K4" s="108"/>
      <c r="L4" s="103"/>
      <c r="M4" s="103"/>
      <c r="N4" s="1"/>
      <c r="O4" s="12"/>
      <c r="P4" s="1"/>
      <c r="Q4" s="12"/>
      <c r="R4" s="1"/>
      <c r="S4" s="12"/>
      <c r="T4" s="1"/>
      <c r="U4" s="12"/>
      <c r="V4" s="1"/>
      <c r="W4" s="12"/>
    </row>
    <row r="5" spans="1:23">
      <c r="A5" s="114" t="s">
        <v>0</v>
      </c>
      <c r="B5" s="90" t="s">
        <v>226</v>
      </c>
      <c r="C5" s="107">
        <v>2.298</v>
      </c>
      <c r="D5" s="107">
        <v>2.5009999999999999</v>
      </c>
      <c r="E5" s="121">
        <f>D5-C5</f>
        <v>0.20299999999999985</v>
      </c>
      <c r="F5" s="122">
        <v>126.98</v>
      </c>
      <c r="G5" s="125">
        <v>164.34</v>
      </c>
      <c r="H5" s="85" t="s">
        <v>16</v>
      </c>
      <c r="I5" s="108" t="s">
        <v>16</v>
      </c>
      <c r="J5" s="103" t="s">
        <v>16</v>
      </c>
      <c r="K5" s="108" t="s">
        <v>16</v>
      </c>
      <c r="L5" s="103" t="s">
        <v>16</v>
      </c>
      <c r="M5" s="103" t="s">
        <v>16</v>
      </c>
      <c r="N5" s="1"/>
      <c r="O5" s="12"/>
      <c r="P5" s="1"/>
      <c r="Q5" s="12"/>
      <c r="R5" s="1"/>
      <c r="S5" s="12"/>
      <c r="T5" s="1"/>
      <c r="U5" s="12"/>
      <c r="V5" s="1"/>
      <c r="W5" s="12"/>
    </row>
    <row r="6" spans="1:23" ht="12.75" customHeight="1">
      <c r="A6" s="114"/>
      <c r="B6" s="90" t="s">
        <v>227</v>
      </c>
      <c r="C6" s="107"/>
      <c r="D6" s="107"/>
      <c r="E6" s="121"/>
      <c r="F6" s="122"/>
      <c r="G6" s="125"/>
      <c r="H6" s="85" t="s">
        <v>16</v>
      </c>
      <c r="I6" s="108"/>
      <c r="J6" s="103"/>
      <c r="K6" s="108"/>
      <c r="L6" s="103"/>
      <c r="M6" s="103"/>
      <c r="N6" s="1"/>
      <c r="O6" s="12"/>
      <c r="P6" s="1"/>
      <c r="Q6" s="12"/>
      <c r="R6" s="1"/>
      <c r="S6" s="12"/>
      <c r="T6" s="1"/>
      <c r="U6" s="12"/>
      <c r="V6" s="1"/>
      <c r="W6" s="12"/>
    </row>
    <row r="7" spans="1:23" s="11" customFormat="1">
      <c r="A7" s="123" t="s">
        <v>1</v>
      </c>
      <c r="B7" s="90" t="s">
        <v>16</v>
      </c>
      <c r="C7" s="113" t="s">
        <v>16</v>
      </c>
      <c r="D7" s="113" t="s">
        <v>16</v>
      </c>
      <c r="E7" s="113" t="s">
        <v>16</v>
      </c>
      <c r="F7" s="128" t="s">
        <v>16</v>
      </c>
      <c r="G7" s="127" t="s">
        <v>16</v>
      </c>
      <c r="H7" s="88" t="s">
        <v>54</v>
      </c>
      <c r="I7" s="109">
        <v>1.272</v>
      </c>
      <c r="J7" s="109">
        <v>1.3979999999999999</v>
      </c>
      <c r="K7" s="113">
        <f>ABS(J7-I7)</f>
        <v>0.12599999999999989</v>
      </c>
      <c r="L7" s="113">
        <v>1.3280000000000001</v>
      </c>
      <c r="M7" s="113">
        <v>2.1000000000000001E-2</v>
      </c>
    </row>
    <row r="8" spans="1:23" s="11" customFormat="1" ht="12.75" customHeight="1">
      <c r="A8" s="123"/>
      <c r="B8" s="90" t="s">
        <v>16</v>
      </c>
      <c r="C8" s="113"/>
      <c r="D8" s="113"/>
      <c r="E8" s="113"/>
      <c r="F8" s="128"/>
      <c r="G8" s="127"/>
      <c r="H8" s="88" t="s">
        <v>55</v>
      </c>
      <c r="I8" s="109"/>
      <c r="J8" s="109"/>
      <c r="K8" s="113"/>
      <c r="L8" s="113"/>
      <c r="M8" s="113"/>
    </row>
    <row r="9" spans="1:23" ht="12.75" customHeight="1">
      <c r="A9" s="114" t="s">
        <v>2</v>
      </c>
      <c r="B9" s="90" t="s">
        <v>17</v>
      </c>
      <c r="C9" s="106">
        <v>2.2069999999999999</v>
      </c>
      <c r="D9" s="106">
        <v>2.6749999999999998</v>
      </c>
      <c r="E9" s="108">
        <f>D9-C9</f>
        <v>0.46799999999999997</v>
      </c>
      <c r="F9" s="118">
        <v>112.77</v>
      </c>
      <c r="G9" s="126">
        <v>160.53</v>
      </c>
      <c r="H9" s="86" t="s">
        <v>16</v>
      </c>
      <c r="I9" s="108" t="s">
        <v>16</v>
      </c>
      <c r="J9" s="108" t="s">
        <v>16</v>
      </c>
      <c r="K9" s="108" t="s">
        <v>16</v>
      </c>
      <c r="L9" s="108" t="s">
        <v>16</v>
      </c>
      <c r="M9" s="108" t="s">
        <v>16</v>
      </c>
    </row>
    <row r="10" spans="1:23" ht="12.75" customHeight="1">
      <c r="A10" s="114"/>
      <c r="B10" s="90" t="s">
        <v>18</v>
      </c>
      <c r="C10" s="106"/>
      <c r="D10" s="106"/>
      <c r="E10" s="108"/>
      <c r="F10" s="118"/>
      <c r="G10" s="126"/>
      <c r="H10" s="86" t="s">
        <v>16</v>
      </c>
      <c r="I10" s="108"/>
      <c r="J10" s="108"/>
      <c r="K10" s="108"/>
      <c r="L10" s="108"/>
      <c r="M10" s="108"/>
    </row>
    <row r="11" spans="1:23" ht="12.75" customHeight="1">
      <c r="A11" s="117" t="s">
        <v>44</v>
      </c>
      <c r="B11" s="90" t="s">
        <v>16</v>
      </c>
      <c r="C11" s="111" t="s">
        <v>16</v>
      </c>
      <c r="D11" s="111" t="s">
        <v>16</v>
      </c>
      <c r="E11" s="111" t="s">
        <v>16</v>
      </c>
      <c r="F11" s="119" t="s">
        <v>16</v>
      </c>
      <c r="G11" s="119" t="s">
        <v>16</v>
      </c>
      <c r="H11" s="90" t="s">
        <v>229</v>
      </c>
      <c r="I11" s="109">
        <v>1.6579999999999999</v>
      </c>
      <c r="J11" s="109">
        <v>1.532</v>
      </c>
      <c r="K11" s="111">
        <v>0.125</v>
      </c>
      <c r="L11" s="108">
        <v>1.5209999999999999</v>
      </c>
      <c r="M11" s="108">
        <v>3.3000000000000002E-2</v>
      </c>
    </row>
    <row r="12" spans="1:23" ht="12.75" customHeight="1">
      <c r="A12" s="117"/>
      <c r="B12" s="90" t="s">
        <v>16</v>
      </c>
      <c r="C12" s="117"/>
      <c r="D12" s="117"/>
      <c r="E12" s="117"/>
      <c r="F12" s="119"/>
      <c r="G12" s="119"/>
      <c r="H12" s="90" t="s">
        <v>228</v>
      </c>
      <c r="I12" s="109"/>
      <c r="J12" s="110"/>
      <c r="K12" s="111"/>
      <c r="L12" s="108"/>
      <c r="M12" s="108"/>
    </row>
    <row r="13" spans="1:23">
      <c r="A13" s="114" t="s">
        <v>3</v>
      </c>
      <c r="B13" s="90" t="s">
        <v>230</v>
      </c>
      <c r="C13" s="106">
        <v>2.2919999999999998</v>
      </c>
      <c r="D13" s="106">
        <v>2.7850000000000001</v>
      </c>
      <c r="E13" s="108">
        <f>D13-C13</f>
        <v>0.49300000000000033</v>
      </c>
      <c r="F13" s="118">
        <v>112.81</v>
      </c>
      <c r="G13" s="118">
        <v>132.72</v>
      </c>
      <c r="H13" s="86" t="s">
        <v>16</v>
      </c>
      <c r="I13" s="108" t="s">
        <v>16</v>
      </c>
      <c r="J13" s="108" t="s">
        <v>16</v>
      </c>
      <c r="K13" s="108" t="s">
        <v>16</v>
      </c>
      <c r="L13" s="108" t="s">
        <v>16</v>
      </c>
      <c r="M13" s="108" t="s">
        <v>16</v>
      </c>
    </row>
    <row r="14" spans="1:23" ht="12.75" customHeight="1">
      <c r="A14" s="114"/>
      <c r="B14" s="90" t="s">
        <v>231</v>
      </c>
      <c r="C14" s="106"/>
      <c r="D14" s="106"/>
      <c r="E14" s="108"/>
      <c r="F14" s="118"/>
      <c r="G14" s="118"/>
      <c r="H14" s="86" t="s">
        <v>16</v>
      </c>
      <c r="I14" s="108"/>
      <c r="J14" s="108"/>
      <c r="K14" s="108"/>
      <c r="L14" s="108"/>
      <c r="M14" s="108"/>
    </row>
    <row r="15" spans="1:23" ht="12.75" customHeight="1">
      <c r="A15" s="114" t="s">
        <v>4</v>
      </c>
      <c r="B15" s="8" t="s">
        <v>19</v>
      </c>
      <c r="C15" s="106">
        <v>2.2970000000000002</v>
      </c>
      <c r="D15" s="106">
        <v>2.5640000000000001</v>
      </c>
      <c r="E15" s="108">
        <f>D15-C15</f>
        <v>0.2669999999999999</v>
      </c>
      <c r="F15" s="118">
        <v>114.46</v>
      </c>
      <c r="G15" s="118">
        <v>134.5</v>
      </c>
      <c r="H15" s="86" t="s">
        <v>130</v>
      </c>
      <c r="I15" s="106">
        <v>1.9019999999999999</v>
      </c>
      <c r="J15" s="106">
        <v>1.54</v>
      </c>
      <c r="K15" s="108">
        <f>I15-J15</f>
        <v>0.36199999999999988</v>
      </c>
      <c r="L15" s="108">
        <v>1.53</v>
      </c>
      <c r="M15" s="108">
        <v>0.02</v>
      </c>
    </row>
    <row r="16" spans="1:23" ht="12.75" customHeight="1">
      <c r="A16" s="115"/>
      <c r="B16" s="8" t="s">
        <v>20</v>
      </c>
      <c r="C16" s="107"/>
      <c r="D16" s="107"/>
      <c r="E16" s="115"/>
      <c r="F16" s="107"/>
      <c r="G16" s="107"/>
      <c r="H16" s="86" t="s">
        <v>158</v>
      </c>
      <c r="I16" s="107"/>
      <c r="J16" s="107"/>
      <c r="K16" s="115"/>
      <c r="L16" s="115"/>
      <c r="M16" s="115"/>
    </row>
    <row r="17" spans="1:13">
      <c r="A17" s="115"/>
      <c r="B17" s="66" t="s">
        <v>59</v>
      </c>
      <c r="C17" s="106">
        <v>2.218</v>
      </c>
      <c r="D17" s="106">
        <v>2.7290000000000001</v>
      </c>
      <c r="E17" s="108">
        <f>D17-C17</f>
        <v>0.51100000000000012</v>
      </c>
      <c r="F17" s="118">
        <v>119.23</v>
      </c>
      <c r="G17" s="118">
        <v>134.49</v>
      </c>
      <c r="H17" s="86" t="s">
        <v>127</v>
      </c>
      <c r="I17" s="106">
        <v>1.845</v>
      </c>
      <c r="J17" s="106">
        <v>1.544</v>
      </c>
      <c r="K17" s="108">
        <v>0.30099999999999999</v>
      </c>
      <c r="L17" s="108">
        <v>1.53</v>
      </c>
      <c r="M17" s="108">
        <v>0.02</v>
      </c>
    </row>
    <row r="18" spans="1:13" ht="12.75" customHeight="1">
      <c r="A18" s="115"/>
      <c r="B18" s="66" t="s">
        <v>60</v>
      </c>
      <c r="C18" s="106"/>
      <c r="D18" s="106"/>
      <c r="E18" s="108"/>
      <c r="F18" s="118"/>
      <c r="G18" s="118"/>
      <c r="H18" s="86" t="s">
        <v>128</v>
      </c>
      <c r="I18" s="106"/>
      <c r="J18" s="106"/>
      <c r="K18" s="108"/>
      <c r="L18" s="115"/>
      <c r="M18" s="115"/>
    </row>
    <row r="19" spans="1:13" ht="12.75" customHeight="1">
      <c r="A19" s="115"/>
      <c r="B19" s="66" t="s">
        <v>16</v>
      </c>
      <c r="C19" s="102" t="s">
        <v>16</v>
      </c>
      <c r="D19" s="102" t="s">
        <v>16</v>
      </c>
      <c r="E19" s="95" t="s">
        <v>16</v>
      </c>
      <c r="F19" s="100" t="s">
        <v>16</v>
      </c>
      <c r="G19" s="98" t="s">
        <v>16</v>
      </c>
      <c r="H19" s="86" t="s">
        <v>221</v>
      </c>
      <c r="I19" s="93">
        <v>1.9019999999999999</v>
      </c>
      <c r="J19" s="93">
        <v>1.54</v>
      </c>
      <c r="K19" s="95">
        <v>0.36199999999999999</v>
      </c>
      <c r="L19" s="96">
        <v>1.53</v>
      </c>
      <c r="M19" s="96">
        <v>0.02</v>
      </c>
    </row>
    <row r="20" spans="1:13" ht="12.75" customHeight="1">
      <c r="A20" s="115"/>
      <c r="B20" s="86" t="s">
        <v>16</v>
      </c>
      <c r="C20" s="101"/>
      <c r="D20" s="101"/>
      <c r="E20" s="101"/>
      <c r="F20" s="101"/>
      <c r="G20" s="99"/>
      <c r="H20" s="86" t="s">
        <v>222</v>
      </c>
      <c r="I20" s="94"/>
      <c r="J20" s="94"/>
      <c r="K20" s="94"/>
      <c r="L20" s="97"/>
      <c r="M20" s="97"/>
    </row>
    <row r="21" spans="1:13" ht="12.75" customHeight="1">
      <c r="A21" s="115"/>
      <c r="B21" s="86" t="s">
        <v>16</v>
      </c>
      <c r="C21" s="108" t="s">
        <v>16</v>
      </c>
      <c r="D21" s="108" t="s">
        <v>16</v>
      </c>
      <c r="E21" s="108" t="s">
        <v>16</v>
      </c>
      <c r="F21" s="103" t="s">
        <v>16</v>
      </c>
      <c r="G21" s="103" t="s">
        <v>16</v>
      </c>
      <c r="H21" s="86" t="s">
        <v>129</v>
      </c>
      <c r="I21" s="106">
        <v>1.7050000000000001</v>
      </c>
      <c r="J21" s="106">
        <v>1.54</v>
      </c>
      <c r="K21" s="108">
        <f>I21-J21</f>
        <v>0.16500000000000004</v>
      </c>
      <c r="L21" s="108">
        <v>1.5209999999999999</v>
      </c>
      <c r="M21" s="108">
        <v>3.3000000000000002E-2</v>
      </c>
    </row>
    <row r="22" spans="1:13" ht="12.75" customHeight="1">
      <c r="A22" s="115"/>
      <c r="B22" s="86" t="s">
        <v>16</v>
      </c>
      <c r="C22" s="108"/>
      <c r="D22" s="108"/>
      <c r="E22" s="108"/>
      <c r="F22" s="103"/>
      <c r="G22" s="103"/>
      <c r="H22" s="86" t="s">
        <v>130</v>
      </c>
      <c r="I22" s="106"/>
      <c r="J22" s="106"/>
      <c r="K22" s="108"/>
      <c r="L22" s="108"/>
      <c r="M22" s="108"/>
    </row>
    <row r="23" spans="1:13" ht="12.75" customHeight="1">
      <c r="A23" s="115"/>
      <c r="B23" s="86" t="s">
        <v>16</v>
      </c>
      <c r="C23" s="108" t="s">
        <v>16</v>
      </c>
      <c r="D23" s="108" t="s">
        <v>16</v>
      </c>
      <c r="E23" s="108" t="s">
        <v>16</v>
      </c>
      <c r="F23" s="103" t="s">
        <v>16</v>
      </c>
      <c r="G23" s="103" t="s">
        <v>16</v>
      </c>
      <c r="H23" s="86" t="s">
        <v>131</v>
      </c>
      <c r="I23" s="106">
        <v>1.7</v>
      </c>
      <c r="J23" s="106">
        <v>1.532</v>
      </c>
      <c r="K23" s="108">
        <v>0.16800000000000001</v>
      </c>
      <c r="L23" s="108">
        <v>1.5209999999999999</v>
      </c>
      <c r="M23" s="108">
        <v>3.3000000000000002E-2</v>
      </c>
    </row>
    <row r="24" spans="1:13" ht="12.75" customHeight="1">
      <c r="A24" s="115"/>
      <c r="B24" s="86" t="s">
        <v>16</v>
      </c>
      <c r="C24" s="108"/>
      <c r="D24" s="108"/>
      <c r="E24" s="108"/>
      <c r="F24" s="103"/>
      <c r="G24" s="103"/>
      <c r="H24" s="86" t="s">
        <v>127</v>
      </c>
      <c r="I24" s="106"/>
      <c r="J24" s="107"/>
      <c r="K24" s="112"/>
      <c r="L24" s="108"/>
      <c r="M24" s="108"/>
    </row>
    <row r="25" spans="1:13" ht="12.75" customHeight="1">
      <c r="A25" s="115"/>
      <c r="B25" s="86" t="s">
        <v>16</v>
      </c>
      <c r="C25" s="108" t="s">
        <v>16</v>
      </c>
      <c r="D25" s="108" t="s">
        <v>16</v>
      </c>
      <c r="E25" s="108" t="s">
        <v>16</v>
      </c>
      <c r="F25" s="103" t="s">
        <v>16</v>
      </c>
      <c r="G25" s="103" t="s">
        <v>16</v>
      </c>
      <c r="H25" s="86" t="s">
        <v>132</v>
      </c>
      <c r="I25" s="106">
        <v>1.6779999999999999</v>
      </c>
      <c r="J25" s="106">
        <v>1.53</v>
      </c>
      <c r="K25" s="108">
        <v>0.14799999999999999</v>
      </c>
      <c r="L25" s="108">
        <v>1.5209999999999999</v>
      </c>
      <c r="M25" s="108">
        <v>3.3000000000000002E-2</v>
      </c>
    </row>
    <row r="26" spans="1:13" ht="12.75" customHeight="1">
      <c r="A26" s="115"/>
      <c r="B26" s="86" t="s">
        <v>16</v>
      </c>
      <c r="C26" s="108"/>
      <c r="D26" s="108"/>
      <c r="E26" s="108"/>
      <c r="F26" s="103"/>
      <c r="G26" s="103"/>
      <c r="H26" s="86" t="s">
        <v>127</v>
      </c>
      <c r="I26" s="106"/>
      <c r="J26" s="107"/>
      <c r="K26" s="112"/>
      <c r="L26" s="108"/>
      <c r="M26" s="108"/>
    </row>
    <row r="27" spans="1:13" ht="12.75" customHeight="1">
      <c r="A27" s="115"/>
      <c r="B27" s="86" t="s">
        <v>16</v>
      </c>
      <c r="C27" s="108" t="s">
        <v>16</v>
      </c>
      <c r="D27" s="108" t="s">
        <v>16</v>
      </c>
      <c r="E27" s="108" t="s">
        <v>16</v>
      </c>
      <c r="F27" s="103" t="s">
        <v>16</v>
      </c>
      <c r="G27" s="103" t="s">
        <v>16</v>
      </c>
      <c r="H27" s="86" t="s">
        <v>133</v>
      </c>
      <c r="I27" s="106">
        <v>1.659</v>
      </c>
      <c r="J27" s="107">
        <v>1.526</v>
      </c>
      <c r="K27" s="108">
        <f>I27-J27</f>
        <v>0.13300000000000001</v>
      </c>
      <c r="L27" s="108">
        <v>1.5209999999999999</v>
      </c>
      <c r="M27" s="108">
        <v>3.3000000000000002E-2</v>
      </c>
    </row>
    <row r="28" spans="1:13" ht="12.75" customHeight="1">
      <c r="A28" s="115"/>
      <c r="B28" s="86" t="s">
        <v>16</v>
      </c>
      <c r="C28" s="108"/>
      <c r="D28" s="108"/>
      <c r="E28" s="108"/>
      <c r="F28" s="103"/>
      <c r="G28" s="103"/>
      <c r="H28" s="86" t="s">
        <v>130</v>
      </c>
      <c r="I28" s="106"/>
      <c r="J28" s="107"/>
      <c r="K28" s="108"/>
      <c r="L28" s="108"/>
      <c r="M28" s="108"/>
    </row>
    <row r="29" spans="1:13" ht="12.75" customHeight="1">
      <c r="A29" s="115"/>
      <c r="B29" s="86" t="s">
        <v>16</v>
      </c>
      <c r="C29" s="108" t="s">
        <v>16</v>
      </c>
      <c r="D29" s="108" t="s">
        <v>16</v>
      </c>
      <c r="E29" s="108" t="s">
        <v>16</v>
      </c>
      <c r="F29" s="103" t="s">
        <v>16</v>
      </c>
      <c r="G29" s="103" t="s">
        <v>16</v>
      </c>
      <c r="H29" s="86" t="s">
        <v>134</v>
      </c>
      <c r="I29" s="106">
        <v>1.69</v>
      </c>
      <c r="J29" s="107">
        <v>1.8160000000000001</v>
      </c>
      <c r="K29" s="108">
        <v>0.126</v>
      </c>
      <c r="L29" s="108">
        <v>1.7909999999999999</v>
      </c>
      <c r="M29" s="108">
        <v>5.8999999999999997E-2</v>
      </c>
    </row>
    <row r="30" spans="1:13" ht="12.75" customHeight="1">
      <c r="A30" s="115"/>
      <c r="B30" s="86" t="s">
        <v>16</v>
      </c>
      <c r="C30" s="108"/>
      <c r="D30" s="108"/>
      <c r="E30" s="108"/>
      <c r="F30" s="103"/>
      <c r="G30" s="103"/>
      <c r="H30" s="86" t="s">
        <v>135</v>
      </c>
      <c r="I30" s="106"/>
      <c r="J30" s="107"/>
      <c r="K30" s="112"/>
      <c r="L30" s="108"/>
      <c r="M30" s="108"/>
    </row>
    <row r="31" spans="1:13" ht="12.75" customHeight="1">
      <c r="A31" s="114" t="s">
        <v>5</v>
      </c>
      <c r="B31" s="86" t="s">
        <v>16</v>
      </c>
      <c r="C31" s="108" t="s">
        <v>16</v>
      </c>
      <c r="D31" s="108" t="s">
        <v>16</v>
      </c>
      <c r="E31" s="108" t="s">
        <v>16</v>
      </c>
      <c r="F31" s="103" t="s">
        <v>16</v>
      </c>
      <c r="G31" s="119" t="s">
        <v>16</v>
      </c>
      <c r="H31" s="90" t="s">
        <v>232</v>
      </c>
      <c r="I31" s="109">
        <v>1.7909999999999999</v>
      </c>
      <c r="J31" s="109">
        <v>1.5269999999999999</v>
      </c>
      <c r="K31" s="111">
        <f>ABS(J31-I31)</f>
        <v>0.26400000000000001</v>
      </c>
      <c r="L31" s="108">
        <v>1.5209999999999999</v>
      </c>
      <c r="M31" s="108">
        <v>3.3000000000000002E-2</v>
      </c>
    </row>
    <row r="32" spans="1:13" ht="12.75" customHeight="1">
      <c r="A32" s="114"/>
      <c r="B32" s="86" t="s">
        <v>16</v>
      </c>
      <c r="C32" s="108"/>
      <c r="D32" s="108"/>
      <c r="E32" s="108"/>
      <c r="F32" s="103"/>
      <c r="G32" s="119"/>
      <c r="H32" s="90" t="s">
        <v>233</v>
      </c>
      <c r="I32" s="109"/>
      <c r="J32" s="109"/>
      <c r="K32" s="111"/>
      <c r="L32" s="108"/>
      <c r="M32" s="108"/>
    </row>
    <row r="33" spans="1:13" ht="12.75" customHeight="1">
      <c r="A33" s="114"/>
      <c r="B33" s="86" t="s">
        <v>16</v>
      </c>
      <c r="C33" s="108" t="s">
        <v>16</v>
      </c>
      <c r="D33" s="108" t="s">
        <v>16</v>
      </c>
      <c r="E33" s="108" t="s">
        <v>16</v>
      </c>
      <c r="F33" s="103" t="s">
        <v>16</v>
      </c>
      <c r="G33" s="119" t="s">
        <v>16</v>
      </c>
      <c r="H33" s="90" t="s">
        <v>21</v>
      </c>
      <c r="I33" s="106">
        <v>1.6890000000000001</v>
      </c>
      <c r="J33" s="106">
        <v>1.8149999999999999</v>
      </c>
      <c r="K33" s="111">
        <f>ABS(J33-I33)</f>
        <v>0.12599999999999989</v>
      </c>
      <c r="L33" s="108">
        <v>1.7909999999999999</v>
      </c>
      <c r="M33" s="108">
        <v>5.8999999999999997E-2</v>
      </c>
    </row>
    <row r="34" spans="1:13" ht="12.75" customHeight="1">
      <c r="A34" s="114"/>
      <c r="B34" s="86" t="s">
        <v>16</v>
      </c>
      <c r="C34" s="108"/>
      <c r="D34" s="108"/>
      <c r="E34" s="108"/>
      <c r="F34" s="103"/>
      <c r="G34" s="119"/>
      <c r="H34" s="90" t="s">
        <v>22</v>
      </c>
      <c r="I34" s="106"/>
      <c r="J34" s="106"/>
      <c r="K34" s="111"/>
      <c r="L34" s="108"/>
      <c r="M34" s="108"/>
    </row>
    <row r="35" spans="1:13">
      <c r="A35" s="114" t="s">
        <v>6</v>
      </c>
      <c r="B35" s="86" t="s">
        <v>16</v>
      </c>
      <c r="C35" s="108" t="s">
        <v>16</v>
      </c>
      <c r="D35" s="108" t="s">
        <v>16</v>
      </c>
      <c r="E35" s="108" t="s">
        <v>16</v>
      </c>
      <c r="F35" s="103" t="s">
        <v>16</v>
      </c>
      <c r="G35" s="116" t="s">
        <v>16</v>
      </c>
      <c r="H35" s="90" t="s">
        <v>136</v>
      </c>
      <c r="I35" s="106">
        <v>1.377</v>
      </c>
      <c r="J35" s="106">
        <v>1.524</v>
      </c>
      <c r="K35" s="111">
        <v>0.14599999999999999</v>
      </c>
      <c r="L35" s="108">
        <v>1.5129999999999999</v>
      </c>
      <c r="M35" s="108">
        <v>3.9E-2</v>
      </c>
    </row>
    <row r="36" spans="1:13" ht="12.75" customHeight="1">
      <c r="A36" s="115"/>
      <c r="B36" s="86" t="s">
        <v>16</v>
      </c>
      <c r="C36" s="108"/>
      <c r="D36" s="108"/>
      <c r="E36" s="108"/>
      <c r="F36" s="103"/>
      <c r="G36" s="116"/>
      <c r="H36" s="90" t="s">
        <v>137</v>
      </c>
      <c r="I36" s="107"/>
      <c r="J36" s="107"/>
      <c r="K36" s="112"/>
      <c r="L36" s="108"/>
      <c r="M36" s="108"/>
    </row>
    <row r="37" spans="1:13" ht="12.75" customHeight="1">
      <c r="A37" s="115"/>
      <c r="B37" s="86" t="s">
        <v>16</v>
      </c>
      <c r="C37" s="108" t="s">
        <v>16</v>
      </c>
      <c r="D37" s="108" t="s">
        <v>16</v>
      </c>
      <c r="E37" s="108" t="s">
        <v>16</v>
      </c>
      <c r="F37" s="103" t="s">
        <v>16</v>
      </c>
      <c r="G37" s="119" t="s">
        <v>16</v>
      </c>
      <c r="H37" s="90" t="s">
        <v>234</v>
      </c>
      <c r="I37" s="106">
        <v>1.3939999999999999</v>
      </c>
      <c r="J37" s="106">
        <v>1.524</v>
      </c>
      <c r="K37" s="111">
        <f>ABS(J37-I37)</f>
        <v>0.13000000000000012</v>
      </c>
      <c r="L37" s="108">
        <v>1.5129999999999999</v>
      </c>
      <c r="M37" s="108">
        <v>3.9E-2</v>
      </c>
    </row>
    <row r="38" spans="1:13" ht="12.75" customHeight="1">
      <c r="A38" s="115"/>
      <c r="B38" s="86" t="s">
        <v>16</v>
      </c>
      <c r="C38" s="108"/>
      <c r="D38" s="108"/>
      <c r="E38" s="108"/>
      <c r="F38" s="103"/>
      <c r="G38" s="119"/>
      <c r="H38" s="90" t="s">
        <v>235</v>
      </c>
      <c r="I38" s="106"/>
      <c r="J38" s="106"/>
      <c r="K38" s="111"/>
      <c r="L38" s="108"/>
      <c r="M38" s="108"/>
    </row>
    <row r="39" spans="1:13">
      <c r="A39" s="115"/>
      <c r="B39" s="86" t="s">
        <v>16</v>
      </c>
      <c r="C39" s="108" t="s">
        <v>16</v>
      </c>
      <c r="D39" s="108" t="s">
        <v>16</v>
      </c>
      <c r="E39" s="108" t="s">
        <v>16</v>
      </c>
      <c r="F39" s="103" t="s">
        <v>16</v>
      </c>
      <c r="G39" s="103" t="s">
        <v>16</v>
      </c>
      <c r="H39" s="86" t="s">
        <v>23</v>
      </c>
      <c r="I39" s="106">
        <v>1.421</v>
      </c>
      <c r="J39" s="106">
        <v>1.54</v>
      </c>
      <c r="K39" s="111">
        <v>0.12</v>
      </c>
      <c r="L39" s="108">
        <v>1.5029999999999999</v>
      </c>
      <c r="M39" s="108">
        <v>3.4000000000000002E-2</v>
      </c>
    </row>
    <row r="40" spans="1:13" ht="12.75" customHeight="1">
      <c r="A40" s="115"/>
      <c r="B40" s="86" t="s">
        <v>16</v>
      </c>
      <c r="C40" s="108"/>
      <c r="D40" s="108"/>
      <c r="E40" s="108"/>
      <c r="F40" s="103"/>
      <c r="G40" s="103"/>
      <c r="H40" s="86" t="s">
        <v>24</v>
      </c>
      <c r="I40" s="107"/>
      <c r="J40" s="107"/>
      <c r="K40" s="112"/>
      <c r="L40" s="115"/>
      <c r="M40" s="115"/>
    </row>
    <row r="41" spans="1:13">
      <c r="A41" s="114" t="s">
        <v>7</v>
      </c>
      <c r="B41" s="8" t="s">
        <v>25</v>
      </c>
      <c r="C41" s="106">
        <v>2.3010000000000002</v>
      </c>
      <c r="D41" s="106">
        <v>2.7010000000000001</v>
      </c>
      <c r="E41" s="108">
        <v>0.4</v>
      </c>
      <c r="F41" s="118">
        <v>112.81</v>
      </c>
      <c r="G41" s="118">
        <v>114.48</v>
      </c>
      <c r="H41" s="86" t="s">
        <v>16</v>
      </c>
      <c r="I41" s="108" t="s">
        <v>16</v>
      </c>
      <c r="J41" s="108" t="s">
        <v>16</v>
      </c>
      <c r="K41" s="108" t="s">
        <v>16</v>
      </c>
      <c r="L41" s="108" t="s">
        <v>16</v>
      </c>
      <c r="M41" s="108" t="s">
        <v>16</v>
      </c>
    </row>
    <row r="42" spans="1:13" ht="12.75" customHeight="1">
      <c r="A42" s="114"/>
      <c r="B42" s="8" t="s">
        <v>26</v>
      </c>
      <c r="C42" s="106"/>
      <c r="D42" s="106"/>
      <c r="E42" s="108"/>
      <c r="F42" s="118"/>
      <c r="G42" s="118"/>
      <c r="H42" s="86" t="s">
        <v>16</v>
      </c>
      <c r="I42" s="108"/>
      <c r="J42" s="108"/>
      <c r="K42" s="108"/>
      <c r="L42" s="108"/>
      <c r="M42" s="108"/>
    </row>
    <row r="43" spans="1:13">
      <c r="A43" s="117" t="s">
        <v>8</v>
      </c>
      <c r="B43" s="87" t="s">
        <v>16</v>
      </c>
      <c r="C43" s="111" t="s">
        <v>16</v>
      </c>
      <c r="D43" s="111" t="s">
        <v>16</v>
      </c>
      <c r="E43" s="111" t="s">
        <v>16</v>
      </c>
      <c r="F43" s="119" t="s">
        <v>16</v>
      </c>
      <c r="G43" s="119" t="s">
        <v>16</v>
      </c>
      <c r="H43" s="90" t="s">
        <v>237</v>
      </c>
      <c r="I43" s="109">
        <v>1.605</v>
      </c>
      <c r="J43" s="109">
        <v>1.373</v>
      </c>
      <c r="K43" s="111">
        <f>ABS(J43-I43)</f>
        <v>0.23199999999999998</v>
      </c>
      <c r="L43" s="108">
        <v>1.329</v>
      </c>
      <c r="M43" s="108">
        <v>1.4E-2</v>
      </c>
    </row>
    <row r="44" spans="1:13" ht="12.75" customHeight="1">
      <c r="A44" s="117"/>
      <c r="B44" s="87" t="s">
        <v>16</v>
      </c>
      <c r="C44" s="111"/>
      <c r="D44" s="111"/>
      <c r="E44" s="111"/>
      <c r="F44" s="119"/>
      <c r="G44" s="119"/>
      <c r="H44" s="90" t="s">
        <v>236</v>
      </c>
      <c r="I44" s="109"/>
      <c r="J44" s="109"/>
      <c r="K44" s="111"/>
      <c r="L44" s="108"/>
      <c r="M44" s="108"/>
    </row>
    <row r="45" spans="1:13" ht="12.75" customHeight="1">
      <c r="A45" s="117"/>
      <c r="B45" s="87" t="s">
        <v>16</v>
      </c>
      <c r="C45" s="111" t="s">
        <v>16</v>
      </c>
      <c r="D45" s="111" t="s">
        <v>16</v>
      </c>
      <c r="E45" s="111" t="s">
        <v>16</v>
      </c>
      <c r="F45" s="119" t="s">
        <v>16</v>
      </c>
      <c r="G45" s="119" t="s">
        <v>16</v>
      </c>
      <c r="H45" s="90" t="s">
        <v>239</v>
      </c>
      <c r="I45" s="109">
        <v>1.409</v>
      </c>
      <c r="J45" s="109">
        <v>1.218</v>
      </c>
      <c r="K45" s="111">
        <f>ABS(J45-I45)</f>
        <v>0.19100000000000006</v>
      </c>
      <c r="L45" s="108">
        <v>1.2310000000000001</v>
      </c>
      <c r="M45" s="108">
        <v>0.02</v>
      </c>
    </row>
    <row r="46" spans="1:13" ht="12.75" customHeight="1">
      <c r="A46" s="117"/>
      <c r="B46" s="87" t="s">
        <v>16</v>
      </c>
      <c r="C46" s="111"/>
      <c r="D46" s="111"/>
      <c r="E46" s="111"/>
      <c r="F46" s="119"/>
      <c r="G46" s="119"/>
      <c r="H46" s="90" t="s">
        <v>238</v>
      </c>
      <c r="I46" s="109"/>
      <c r="J46" s="109"/>
      <c r="K46" s="111"/>
      <c r="L46" s="108"/>
      <c r="M46" s="108"/>
    </row>
    <row r="47" spans="1:13">
      <c r="A47" s="114" t="s">
        <v>45</v>
      </c>
      <c r="B47" s="90" t="s">
        <v>240</v>
      </c>
      <c r="C47" s="106">
        <v>2.2669999999999999</v>
      </c>
      <c r="D47" s="106">
        <v>2.6850000000000001</v>
      </c>
      <c r="E47" s="108">
        <f>D47-C47</f>
        <v>0.41800000000000015</v>
      </c>
      <c r="F47" s="118">
        <v>106.85</v>
      </c>
      <c r="G47" s="118">
        <v>160.30000000000001</v>
      </c>
      <c r="H47" s="90" t="s">
        <v>242</v>
      </c>
      <c r="I47" s="106">
        <v>1.31</v>
      </c>
      <c r="J47" s="106">
        <v>1.454</v>
      </c>
      <c r="K47" s="108">
        <v>0.14399999999999999</v>
      </c>
      <c r="L47" s="108">
        <v>1.329</v>
      </c>
      <c r="M47" s="108">
        <v>1.4E-2</v>
      </c>
    </row>
    <row r="48" spans="1:13" ht="12.75" customHeight="1">
      <c r="A48" s="114"/>
      <c r="B48" s="90" t="s">
        <v>241</v>
      </c>
      <c r="C48" s="107"/>
      <c r="D48" s="107"/>
      <c r="E48" s="114"/>
      <c r="F48" s="118"/>
      <c r="G48" s="118"/>
      <c r="H48" s="90" t="s">
        <v>243</v>
      </c>
      <c r="I48" s="106"/>
      <c r="J48" s="106"/>
      <c r="K48" s="108"/>
      <c r="L48" s="108"/>
      <c r="M48" s="108"/>
    </row>
    <row r="49" spans="1:13">
      <c r="A49" s="117" t="s">
        <v>46</v>
      </c>
      <c r="B49" s="90" t="s">
        <v>47</v>
      </c>
      <c r="C49" s="109">
        <v>2.2719999999999998</v>
      </c>
      <c r="D49" s="109">
        <v>2.6349999999999998</v>
      </c>
      <c r="E49" s="111">
        <f>D49-C49</f>
        <v>0.36299999999999999</v>
      </c>
      <c r="F49" s="120">
        <v>110.25</v>
      </c>
      <c r="G49" s="120">
        <v>139.53</v>
      </c>
      <c r="H49" s="86" t="s">
        <v>16</v>
      </c>
      <c r="I49" s="108" t="s">
        <v>16</v>
      </c>
      <c r="J49" s="108" t="s">
        <v>16</v>
      </c>
      <c r="K49" s="108" t="s">
        <v>16</v>
      </c>
      <c r="L49" s="108" t="s">
        <v>16</v>
      </c>
      <c r="M49" s="108" t="s">
        <v>16</v>
      </c>
    </row>
    <row r="50" spans="1:13" ht="12.75" customHeight="1">
      <c r="A50" s="114"/>
      <c r="B50" s="90" t="s">
        <v>48</v>
      </c>
      <c r="C50" s="107"/>
      <c r="D50" s="107"/>
      <c r="E50" s="114"/>
      <c r="F50" s="118"/>
      <c r="G50" s="118"/>
      <c r="H50" s="86" t="s">
        <v>16</v>
      </c>
      <c r="I50" s="108"/>
      <c r="J50" s="108"/>
      <c r="K50" s="108"/>
      <c r="L50" s="108"/>
      <c r="M50" s="108"/>
    </row>
    <row r="51" spans="1:13">
      <c r="A51" s="114" t="s">
        <v>9</v>
      </c>
      <c r="B51" s="90" t="s">
        <v>244</v>
      </c>
      <c r="C51" s="106">
        <v>2.2210000000000001</v>
      </c>
      <c r="D51" s="107">
        <v>2.6749999999999998</v>
      </c>
      <c r="E51" s="111">
        <f>D51-C51</f>
        <v>0.45399999999999974</v>
      </c>
      <c r="F51" s="120">
        <v>115.66</v>
      </c>
      <c r="G51" s="120">
        <v>170.85</v>
      </c>
      <c r="H51" s="86" t="s">
        <v>140</v>
      </c>
      <c r="I51" s="106">
        <v>1.365</v>
      </c>
      <c r="J51" s="106">
        <v>1.5369999999999999</v>
      </c>
      <c r="K51" s="108">
        <v>0.17299999999999999</v>
      </c>
      <c r="L51" s="108">
        <v>1.492</v>
      </c>
      <c r="M51" s="108">
        <v>0.05</v>
      </c>
    </row>
    <row r="52" spans="1:13" ht="12.75" customHeight="1">
      <c r="A52" s="114"/>
      <c r="B52" s="90" t="s">
        <v>245</v>
      </c>
      <c r="C52" s="106"/>
      <c r="D52" s="107"/>
      <c r="E52" s="111"/>
      <c r="F52" s="120"/>
      <c r="G52" s="120"/>
      <c r="H52" s="86" t="s">
        <v>141</v>
      </c>
      <c r="I52" s="106"/>
      <c r="J52" s="106"/>
      <c r="K52" s="108"/>
      <c r="L52" s="108"/>
      <c r="M52" s="108"/>
    </row>
    <row r="53" spans="1:13" ht="12.75" customHeight="1">
      <c r="A53" s="114"/>
      <c r="B53" s="90" t="s">
        <v>246</v>
      </c>
      <c r="C53" s="106">
        <v>2.2250000000000001</v>
      </c>
      <c r="D53" s="106">
        <v>2.5939999999999999</v>
      </c>
      <c r="E53" s="111">
        <f>D53-C53</f>
        <v>0.36899999999999977</v>
      </c>
      <c r="F53" s="120">
        <v>118.28</v>
      </c>
      <c r="G53" s="120">
        <v>165.95</v>
      </c>
      <c r="H53" s="86" t="s">
        <v>142</v>
      </c>
      <c r="I53" s="106">
        <v>1.3879999999999999</v>
      </c>
      <c r="J53" s="106">
        <v>1.54</v>
      </c>
      <c r="K53" s="108">
        <v>0.152</v>
      </c>
      <c r="L53" s="108">
        <v>1.492</v>
      </c>
      <c r="M53" s="108">
        <v>0.05</v>
      </c>
    </row>
    <row r="54" spans="1:13" ht="12.75" customHeight="1">
      <c r="A54" s="114"/>
      <c r="B54" s="90" t="s">
        <v>247</v>
      </c>
      <c r="C54" s="106"/>
      <c r="D54" s="106"/>
      <c r="E54" s="111"/>
      <c r="F54" s="120"/>
      <c r="G54" s="120"/>
      <c r="H54" s="86" t="s">
        <v>143</v>
      </c>
      <c r="I54" s="106"/>
      <c r="J54" s="106"/>
      <c r="K54" s="108"/>
      <c r="L54" s="108"/>
      <c r="M54" s="108"/>
    </row>
    <row r="55" spans="1:13" ht="12.75" customHeight="1">
      <c r="A55" s="115"/>
      <c r="B55" s="8" t="s">
        <v>16</v>
      </c>
      <c r="C55" s="108" t="s">
        <v>16</v>
      </c>
      <c r="D55" s="108" t="s">
        <v>16</v>
      </c>
      <c r="E55" s="111" t="s">
        <v>16</v>
      </c>
      <c r="F55" s="119" t="s">
        <v>16</v>
      </c>
      <c r="G55" s="119" t="s">
        <v>16</v>
      </c>
      <c r="H55" s="90" t="s">
        <v>248</v>
      </c>
      <c r="I55" s="106">
        <v>1.2450000000000001</v>
      </c>
      <c r="J55" s="106">
        <v>1.3720000000000001</v>
      </c>
      <c r="K55" s="108">
        <v>0.127</v>
      </c>
      <c r="L55" s="108">
        <v>1.329</v>
      </c>
      <c r="M55" s="108">
        <v>1.4E-2</v>
      </c>
    </row>
    <row r="56" spans="1:13" ht="12.75" customHeight="1">
      <c r="A56" s="115"/>
      <c r="B56" s="8" t="s">
        <v>16</v>
      </c>
      <c r="C56" s="114"/>
      <c r="D56" s="114"/>
      <c r="E56" s="114"/>
      <c r="F56" s="103"/>
      <c r="G56" s="103"/>
      <c r="H56" s="90" t="s">
        <v>249</v>
      </c>
      <c r="I56" s="107"/>
      <c r="J56" s="107"/>
      <c r="K56" s="112"/>
      <c r="L56" s="108"/>
      <c r="M56" s="108"/>
    </row>
    <row r="57" spans="1:13">
      <c r="A57" s="114" t="s">
        <v>10</v>
      </c>
      <c r="B57" s="86" t="s">
        <v>16</v>
      </c>
      <c r="C57" s="108" t="s">
        <v>16</v>
      </c>
      <c r="D57" s="108" t="s">
        <v>16</v>
      </c>
      <c r="E57" s="108" t="s">
        <v>16</v>
      </c>
      <c r="F57" s="103" t="s">
        <v>16</v>
      </c>
      <c r="G57" s="103" t="s">
        <v>16</v>
      </c>
      <c r="H57" s="86" t="s">
        <v>28</v>
      </c>
      <c r="I57" s="106">
        <v>1.68</v>
      </c>
      <c r="J57" s="106">
        <v>1.5309999999999999</v>
      </c>
      <c r="K57" s="111">
        <f>ABS(J57-I57)</f>
        <v>0.14900000000000002</v>
      </c>
      <c r="L57" s="108">
        <v>1.5129999999999999</v>
      </c>
      <c r="M57" s="108">
        <v>3.9E-2</v>
      </c>
    </row>
    <row r="58" spans="1:13" ht="12.75" customHeight="1">
      <c r="A58" s="114"/>
      <c r="B58" s="86" t="s">
        <v>16</v>
      </c>
      <c r="C58" s="108"/>
      <c r="D58" s="108"/>
      <c r="E58" s="108"/>
      <c r="F58" s="103"/>
      <c r="G58" s="103"/>
      <c r="H58" s="86" t="s">
        <v>29</v>
      </c>
      <c r="I58" s="106"/>
      <c r="J58" s="106"/>
      <c r="K58" s="111"/>
      <c r="L58" s="108"/>
      <c r="M58" s="108"/>
    </row>
    <row r="59" spans="1:13" ht="12.75" customHeight="1">
      <c r="A59" s="114"/>
      <c r="B59" s="86" t="s">
        <v>16</v>
      </c>
      <c r="C59" s="108" t="s">
        <v>16</v>
      </c>
      <c r="D59" s="108" t="s">
        <v>16</v>
      </c>
      <c r="E59" s="108" t="s">
        <v>16</v>
      </c>
      <c r="F59" s="103" t="s">
        <v>16</v>
      </c>
      <c r="G59" s="103" t="s">
        <v>16</v>
      </c>
      <c r="H59" s="86" t="s">
        <v>30</v>
      </c>
      <c r="I59" s="106">
        <v>1.6539999999999999</v>
      </c>
      <c r="J59" s="106">
        <v>1.53</v>
      </c>
      <c r="K59" s="111">
        <f>ABS(J59-I59)</f>
        <v>0.12399999999999989</v>
      </c>
      <c r="L59" s="108">
        <v>1.5129999999999999</v>
      </c>
      <c r="M59" s="108">
        <v>3.9E-2</v>
      </c>
    </row>
    <row r="60" spans="1:13" ht="12.75" customHeight="1">
      <c r="A60" s="114"/>
      <c r="B60" s="86" t="s">
        <v>16</v>
      </c>
      <c r="C60" s="108"/>
      <c r="D60" s="108"/>
      <c r="E60" s="108"/>
      <c r="F60" s="103"/>
      <c r="G60" s="103"/>
      <c r="H60" s="86" t="s">
        <v>31</v>
      </c>
      <c r="I60" s="106"/>
      <c r="J60" s="106"/>
      <c r="K60" s="111"/>
      <c r="L60" s="108"/>
      <c r="M60" s="108"/>
    </row>
    <row r="61" spans="1:13">
      <c r="A61" s="114" t="s">
        <v>11</v>
      </c>
      <c r="B61" s="86" t="s">
        <v>16</v>
      </c>
      <c r="C61" s="108" t="s">
        <v>16</v>
      </c>
      <c r="D61" s="108" t="s">
        <v>16</v>
      </c>
      <c r="E61" s="108" t="s">
        <v>16</v>
      </c>
      <c r="F61" s="103" t="s">
        <v>16</v>
      </c>
      <c r="G61" s="103" t="s">
        <v>16</v>
      </c>
      <c r="H61" s="90" t="s">
        <v>250</v>
      </c>
      <c r="I61" s="106">
        <v>1.2310000000000001</v>
      </c>
      <c r="J61" s="106">
        <v>1.381</v>
      </c>
      <c r="K61" s="111">
        <f>ABS(J61-I61)</f>
        <v>0.14999999999999991</v>
      </c>
      <c r="L61" s="113">
        <v>1.3280000000000001</v>
      </c>
      <c r="M61" s="113">
        <v>2.1000000000000001E-2</v>
      </c>
    </row>
    <row r="62" spans="1:13" ht="12.75" customHeight="1">
      <c r="A62" s="114"/>
      <c r="B62" s="86" t="s">
        <v>16</v>
      </c>
      <c r="C62" s="108"/>
      <c r="D62" s="108"/>
      <c r="E62" s="108"/>
      <c r="F62" s="103"/>
      <c r="G62" s="103"/>
      <c r="H62" s="90" t="s">
        <v>251</v>
      </c>
      <c r="I62" s="106"/>
      <c r="J62" s="106"/>
      <c r="K62" s="111"/>
      <c r="L62" s="113"/>
      <c r="M62" s="113"/>
    </row>
    <row r="63" spans="1:13">
      <c r="A63" s="114" t="s">
        <v>12</v>
      </c>
      <c r="B63" s="8" t="s">
        <v>32</v>
      </c>
      <c r="C63" s="106">
        <v>2.0880000000000001</v>
      </c>
      <c r="D63" s="106">
        <v>2.9119999999999999</v>
      </c>
      <c r="E63" s="108">
        <f>D63-C63</f>
        <v>0.82399999999999984</v>
      </c>
      <c r="F63" s="118">
        <v>85.58</v>
      </c>
      <c r="G63" s="118">
        <v>110.84</v>
      </c>
      <c r="H63" s="90" t="s">
        <v>16</v>
      </c>
      <c r="I63" s="108" t="s">
        <v>16</v>
      </c>
      <c r="J63" s="108" t="s">
        <v>16</v>
      </c>
      <c r="K63" s="108" t="s">
        <v>16</v>
      </c>
      <c r="L63" s="108" t="s">
        <v>16</v>
      </c>
      <c r="M63" s="108" t="s">
        <v>16</v>
      </c>
    </row>
    <row r="64" spans="1:13" ht="12.75" customHeight="1">
      <c r="A64" s="114"/>
      <c r="B64" s="8" t="s">
        <v>33</v>
      </c>
      <c r="C64" s="106"/>
      <c r="D64" s="106"/>
      <c r="E64" s="108"/>
      <c r="F64" s="118"/>
      <c r="G64" s="118"/>
      <c r="H64" s="86" t="s">
        <v>16</v>
      </c>
      <c r="I64" s="108"/>
      <c r="J64" s="108"/>
      <c r="K64" s="108"/>
      <c r="L64" s="108"/>
      <c r="M64" s="108"/>
    </row>
    <row r="65" spans="1:13" ht="12.75" customHeight="1">
      <c r="A65" s="114"/>
      <c r="B65" s="8" t="s">
        <v>34</v>
      </c>
      <c r="C65" s="106">
        <v>2.077</v>
      </c>
      <c r="D65" s="106">
        <v>2.9089999999999998</v>
      </c>
      <c r="E65" s="108">
        <f>D65-C65</f>
        <v>0.83199999999999985</v>
      </c>
      <c r="F65" s="103" t="s">
        <v>16</v>
      </c>
      <c r="G65" s="103" t="s">
        <v>16</v>
      </c>
      <c r="H65" s="86" t="s">
        <v>16</v>
      </c>
      <c r="I65" s="108" t="s">
        <v>16</v>
      </c>
      <c r="J65" s="108" t="s">
        <v>16</v>
      </c>
      <c r="K65" s="108" t="s">
        <v>16</v>
      </c>
      <c r="L65" s="108" t="s">
        <v>16</v>
      </c>
      <c r="M65" s="108" t="s">
        <v>16</v>
      </c>
    </row>
    <row r="66" spans="1:13" ht="12.75" customHeight="1">
      <c r="A66" s="114"/>
      <c r="B66" s="8" t="s">
        <v>35</v>
      </c>
      <c r="C66" s="106"/>
      <c r="D66" s="106"/>
      <c r="E66" s="108"/>
      <c r="F66" s="103"/>
      <c r="G66" s="103"/>
      <c r="H66" s="86" t="s">
        <v>16</v>
      </c>
      <c r="I66" s="108"/>
      <c r="J66" s="108"/>
      <c r="K66" s="108"/>
      <c r="L66" s="108"/>
      <c r="M66" s="108"/>
    </row>
    <row r="67" spans="1:13" ht="12.75" customHeight="1">
      <c r="A67" s="114"/>
      <c r="B67" s="8" t="s">
        <v>36</v>
      </c>
      <c r="C67" s="106">
        <v>2.2440000000000002</v>
      </c>
      <c r="D67" s="106">
        <v>2.6709999999999998</v>
      </c>
      <c r="E67" s="108">
        <f>D67-C67</f>
        <v>0.4269999999999996</v>
      </c>
      <c r="F67" s="118">
        <v>102.44</v>
      </c>
      <c r="G67" s="118">
        <v>119.71</v>
      </c>
      <c r="H67" s="86" t="s">
        <v>16</v>
      </c>
      <c r="I67" s="108" t="s">
        <v>16</v>
      </c>
      <c r="J67" s="108" t="s">
        <v>16</v>
      </c>
      <c r="K67" s="108" t="s">
        <v>16</v>
      </c>
      <c r="L67" s="108" t="s">
        <v>16</v>
      </c>
      <c r="M67" s="108" t="s">
        <v>16</v>
      </c>
    </row>
    <row r="68" spans="1:13" ht="12.75" customHeight="1">
      <c r="A68" s="114"/>
      <c r="B68" s="8" t="s">
        <v>37</v>
      </c>
      <c r="C68" s="106"/>
      <c r="D68" s="106"/>
      <c r="E68" s="108"/>
      <c r="F68" s="118"/>
      <c r="G68" s="118"/>
      <c r="H68" s="86" t="s">
        <v>16</v>
      </c>
      <c r="I68" s="108"/>
      <c r="J68" s="108"/>
      <c r="K68" s="108"/>
      <c r="L68" s="108"/>
      <c r="M68" s="108"/>
    </row>
    <row r="69" spans="1:13" ht="12.75" customHeight="1">
      <c r="A69" s="115"/>
      <c r="B69" s="67" t="s">
        <v>61</v>
      </c>
      <c r="C69" s="109">
        <v>2.2050000000000001</v>
      </c>
      <c r="D69" s="109">
        <v>2.9049999999999998</v>
      </c>
      <c r="E69" s="111">
        <f>D69-C69</f>
        <v>0.69999999999999973</v>
      </c>
      <c r="F69" s="103" t="s">
        <v>16</v>
      </c>
      <c r="G69" s="103" t="s">
        <v>16</v>
      </c>
      <c r="H69" s="86" t="s">
        <v>16</v>
      </c>
      <c r="I69" s="108" t="s">
        <v>16</v>
      </c>
      <c r="J69" s="108" t="s">
        <v>16</v>
      </c>
      <c r="K69" s="108" t="s">
        <v>16</v>
      </c>
      <c r="L69" s="108" t="s">
        <v>16</v>
      </c>
      <c r="M69" s="108" t="s">
        <v>16</v>
      </c>
    </row>
    <row r="70" spans="1:13" ht="12.75" customHeight="1">
      <c r="A70" s="115"/>
      <c r="B70" s="67" t="s">
        <v>62</v>
      </c>
      <c r="C70" s="109"/>
      <c r="D70" s="109"/>
      <c r="E70" s="111"/>
      <c r="F70" s="103"/>
      <c r="G70" s="103"/>
      <c r="H70" s="86" t="s">
        <v>16</v>
      </c>
      <c r="I70" s="108"/>
      <c r="J70" s="108"/>
      <c r="K70" s="108"/>
      <c r="L70" s="108"/>
      <c r="M70" s="108"/>
    </row>
    <row r="71" spans="1:13" ht="12.75" customHeight="1">
      <c r="A71" s="115"/>
      <c r="B71" s="66" t="s">
        <v>63</v>
      </c>
      <c r="C71" s="106">
        <v>2.0880000000000001</v>
      </c>
      <c r="D71" s="106">
        <v>2.6709999999999998</v>
      </c>
      <c r="E71" s="108">
        <f>D71-C71</f>
        <v>0.58299999999999974</v>
      </c>
      <c r="F71" s="103" t="s">
        <v>16</v>
      </c>
      <c r="G71" s="103" t="s">
        <v>16</v>
      </c>
      <c r="H71" s="86" t="s">
        <v>16</v>
      </c>
      <c r="I71" s="108" t="s">
        <v>16</v>
      </c>
      <c r="J71" s="108" t="s">
        <v>16</v>
      </c>
      <c r="K71" s="108" t="s">
        <v>16</v>
      </c>
      <c r="L71" s="108" t="s">
        <v>16</v>
      </c>
      <c r="M71" s="108" t="s">
        <v>16</v>
      </c>
    </row>
    <row r="72" spans="1:13" ht="12.75" customHeight="1">
      <c r="A72" s="115"/>
      <c r="B72" s="66" t="s">
        <v>64</v>
      </c>
      <c r="C72" s="106"/>
      <c r="D72" s="106"/>
      <c r="E72" s="108"/>
      <c r="F72" s="103"/>
      <c r="G72" s="103"/>
      <c r="H72" s="86" t="s">
        <v>16</v>
      </c>
      <c r="I72" s="108"/>
      <c r="J72" s="108"/>
      <c r="K72" s="108"/>
      <c r="L72" s="108"/>
      <c r="M72" s="108"/>
    </row>
    <row r="73" spans="1:13" ht="12.75" customHeight="1">
      <c r="A73" s="115"/>
      <c r="B73" s="90" t="s">
        <v>65</v>
      </c>
      <c r="C73" s="106">
        <v>2.2789999999999999</v>
      </c>
      <c r="D73" s="106">
        <v>2.7749999999999999</v>
      </c>
      <c r="E73" s="108">
        <f>D73-C73</f>
        <v>0.496</v>
      </c>
      <c r="F73" s="118">
        <v>120.72</v>
      </c>
      <c r="G73" s="118">
        <v>142.5</v>
      </c>
      <c r="H73" s="86" t="s">
        <v>16</v>
      </c>
      <c r="I73" s="108" t="s">
        <v>16</v>
      </c>
      <c r="J73" s="108" t="s">
        <v>16</v>
      </c>
      <c r="K73" s="108" t="s">
        <v>16</v>
      </c>
      <c r="L73" s="108" t="s">
        <v>16</v>
      </c>
      <c r="M73" s="108" t="s">
        <v>16</v>
      </c>
    </row>
    <row r="74" spans="1:13" ht="12.75" customHeight="1">
      <c r="A74" s="115"/>
      <c r="B74" s="90" t="s">
        <v>252</v>
      </c>
      <c r="C74" s="106"/>
      <c r="D74" s="106"/>
      <c r="E74" s="108"/>
      <c r="F74" s="118"/>
      <c r="G74" s="118"/>
      <c r="H74" s="86" t="s">
        <v>16</v>
      </c>
      <c r="I74" s="108"/>
      <c r="J74" s="108"/>
      <c r="K74" s="108"/>
      <c r="L74" s="108"/>
      <c r="M74" s="108"/>
    </row>
    <row r="75" spans="1:13" s="74" customFormat="1" ht="15">
      <c r="A75" s="105" t="s">
        <v>58</v>
      </c>
      <c r="B75" s="75" t="s">
        <v>56</v>
      </c>
      <c r="C75" s="109">
        <v>2.1360000000000001</v>
      </c>
      <c r="D75" s="109">
        <v>2.6989999999999998</v>
      </c>
      <c r="E75" s="104">
        <f>D75-C75</f>
        <v>0.56299999999999972</v>
      </c>
      <c r="F75" s="120">
        <v>108.06</v>
      </c>
      <c r="G75" s="120">
        <v>109.32</v>
      </c>
      <c r="H75" s="75" t="s">
        <v>144</v>
      </c>
      <c r="I75" s="109">
        <v>1.591</v>
      </c>
      <c r="J75" s="109">
        <v>1.82</v>
      </c>
      <c r="K75" s="104">
        <v>0.22800000000000001</v>
      </c>
      <c r="L75" s="104">
        <v>1.7909999999999999</v>
      </c>
      <c r="M75" s="104">
        <v>5.8999999999999997E-2</v>
      </c>
    </row>
    <row r="76" spans="1:13" s="74" customFormat="1" ht="12.75" customHeight="1">
      <c r="A76" s="105"/>
      <c r="B76" s="75" t="s">
        <v>57</v>
      </c>
      <c r="C76" s="109"/>
      <c r="D76" s="109"/>
      <c r="E76" s="104"/>
      <c r="F76" s="120"/>
      <c r="G76" s="120"/>
      <c r="H76" s="75" t="s">
        <v>145</v>
      </c>
      <c r="I76" s="109"/>
      <c r="J76" s="109"/>
      <c r="K76" s="104"/>
      <c r="L76" s="104"/>
      <c r="M76" s="104"/>
    </row>
    <row r="77" spans="1:13" s="74" customFormat="1" ht="12.75" customHeight="1">
      <c r="A77" s="105"/>
      <c r="B77" s="75" t="s">
        <v>16</v>
      </c>
      <c r="C77" s="104" t="s">
        <v>16</v>
      </c>
      <c r="D77" s="104" t="s">
        <v>16</v>
      </c>
      <c r="E77" s="104" t="s">
        <v>16</v>
      </c>
      <c r="F77" s="104" t="s">
        <v>16</v>
      </c>
      <c r="G77" s="104" t="s">
        <v>16</v>
      </c>
      <c r="H77" s="75" t="s">
        <v>146</v>
      </c>
      <c r="I77" s="109">
        <v>1.3939999999999999</v>
      </c>
      <c r="J77" s="109">
        <v>1.538</v>
      </c>
      <c r="K77" s="104">
        <v>0.14299999999999999</v>
      </c>
      <c r="L77" s="108">
        <v>1.492</v>
      </c>
      <c r="M77" s="108">
        <v>0.05</v>
      </c>
    </row>
    <row r="78" spans="1:13" s="74" customFormat="1" ht="12.75" customHeight="1">
      <c r="A78" s="105"/>
      <c r="B78" s="75" t="s">
        <v>16</v>
      </c>
      <c r="C78" s="105"/>
      <c r="D78" s="105"/>
      <c r="E78" s="105"/>
      <c r="F78" s="105"/>
      <c r="G78" s="105"/>
      <c r="H78" s="75" t="s">
        <v>147</v>
      </c>
      <c r="I78" s="110"/>
      <c r="J78" s="110"/>
      <c r="K78" s="104"/>
      <c r="L78" s="108"/>
      <c r="M78" s="108"/>
    </row>
    <row r="79" spans="1:13" s="74" customFormat="1" ht="12.75" customHeight="1">
      <c r="A79" s="105"/>
      <c r="B79" s="75" t="s">
        <v>16</v>
      </c>
      <c r="C79" s="104" t="s">
        <v>16</v>
      </c>
      <c r="D79" s="104" t="s">
        <v>16</v>
      </c>
      <c r="E79" s="104" t="s">
        <v>16</v>
      </c>
      <c r="F79" s="104" t="s">
        <v>16</v>
      </c>
      <c r="G79" s="104" t="s">
        <v>16</v>
      </c>
      <c r="H79" s="75" t="s">
        <v>148</v>
      </c>
      <c r="I79" s="110">
        <v>1.399</v>
      </c>
      <c r="J79" s="110">
        <v>1.5289999999999999</v>
      </c>
      <c r="K79" s="104">
        <v>0.13</v>
      </c>
      <c r="L79" s="108">
        <v>1.5209999999999999</v>
      </c>
      <c r="M79" s="108">
        <v>3.3000000000000002E-2</v>
      </c>
    </row>
    <row r="80" spans="1:13" s="74" customFormat="1" ht="12.75" customHeight="1">
      <c r="A80" s="105"/>
      <c r="B80" s="75" t="s">
        <v>16</v>
      </c>
      <c r="C80" s="105"/>
      <c r="D80" s="105"/>
      <c r="E80" s="105"/>
      <c r="F80" s="105"/>
      <c r="G80" s="105"/>
      <c r="H80" s="75" t="s">
        <v>149</v>
      </c>
      <c r="I80" s="110"/>
      <c r="J80" s="110"/>
      <c r="K80" s="104"/>
      <c r="L80" s="108"/>
      <c r="M80" s="108"/>
    </row>
    <row r="81" spans="1:13" s="74" customFormat="1" ht="12.75" customHeight="1">
      <c r="A81" s="105"/>
      <c r="B81" s="75" t="s">
        <v>16</v>
      </c>
      <c r="C81" s="104" t="s">
        <v>16</v>
      </c>
      <c r="D81" s="104" t="s">
        <v>16</v>
      </c>
      <c r="E81" s="104" t="s">
        <v>16</v>
      </c>
      <c r="F81" s="104" t="s">
        <v>16</v>
      </c>
      <c r="G81" s="104" t="s">
        <v>16</v>
      </c>
      <c r="H81" s="75" t="s">
        <v>150</v>
      </c>
      <c r="I81" s="110">
        <v>1.665</v>
      </c>
      <c r="J81" s="110">
        <v>1.5389999999999999</v>
      </c>
      <c r="K81" s="104">
        <v>0.125</v>
      </c>
      <c r="L81" s="108">
        <v>1.492</v>
      </c>
      <c r="M81" s="108">
        <v>0.05</v>
      </c>
    </row>
    <row r="82" spans="1:13" s="74" customFormat="1" ht="12.75" customHeight="1">
      <c r="A82" s="105"/>
      <c r="B82" s="75" t="s">
        <v>16</v>
      </c>
      <c r="C82" s="105"/>
      <c r="D82" s="105"/>
      <c r="E82" s="105"/>
      <c r="F82" s="105"/>
      <c r="G82" s="105"/>
      <c r="H82" s="75" t="s">
        <v>151</v>
      </c>
      <c r="I82" s="110"/>
      <c r="J82" s="110"/>
      <c r="K82" s="105"/>
      <c r="L82" s="108"/>
      <c r="M82" s="108"/>
    </row>
    <row r="83" spans="1:13" s="74" customFormat="1" ht="15">
      <c r="A83" s="105" t="s">
        <v>53</v>
      </c>
      <c r="B83" s="90" t="s">
        <v>253</v>
      </c>
      <c r="C83" s="110">
        <v>2.2679999999999998</v>
      </c>
      <c r="D83" s="110">
        <v>2.8679999999999999</v>
      </c>
      <c r="E83" s="104">
        <f>D83-C83</f>
        <v>0.60000000000000009</v>
      </c>
      <c r="F83" s="120">
        <v>117.07</v>
      </c>
      <c r="G83" s="120">
        <v>149.9</v>
      </c>
      <c r="H83" s="75" t="s">
        <v>16</v>
      </c>
      <c r="I83" s="104" t="s">
        <v>16</v>
      </c>
      <c r="J83" s="104" t="s">
        <v>16</v>
      </c>
      <c r="K83" s="104" t="s">
        <v>16</v>
      </c>
      <c r="L83" s="104" t="s">
        <v>16</v>
      </c>
      <c r="M83" s="104" t="s">
        <v>16</v>
      </c>
    </row>
    <row r="84" spans="1:13" s="74" customFormat="1" ht="12.75" customHeight="1">
      <c r="A84" s="105"/>
      <c r="B84" s="90" t="s">
        <v>254</v>
      </c>
      <c r="C84" s="110"/>
      <c r="D84" s="110"/>
      <c r="E84" s="104"/>
      <c r="F84" s="120"/>
      <c r="G84" s="120"/>
      <c r="H84" s="75" t="s">
        <v>16</v>
      </c>
      <c r="I84" s="104"/>
      <c r="J84" s="104"/>
      <c r="K84" s="104"/>
      <c r="L84" s="104"/>
      <c r="M84" s="104"/>
    </row>
    <row r="85" spans="1:13" s="74" customFormat="1" ht="15">
      <c r="A85" s="105" t="s">
        <v>13</v>
      </c>
      <c r="B85" s="75" t="s">
        <v>38</v>
      </c>
      <c r="C85" s="109">
        <v>2.2389999999999999</v>
      </c>
      <c r="D85" s="109">
        <v>2.645</v>
      </c>
      <c r="E85" s="104">
        <f>D85-C85</f>
        <v>0.40600000000000014</v>
      </c>
      <c r="F85" s="120">
        <v>118.11</v>
      </c>
      <c r="G85" s="120">
        <v>135.18</v>
      </c>
      <c r="H85" s="75" t="s">
        <v>16</v>
      </c>
      <c r="I85" s="104" t="s">
        <v>16</v>
      </c>
      <c r="J85" s="104" t="s">
        <v>16</v>
      </c>
      <c r="K85" s="104" t="s">
        <v>16</v>
      </c>
      <c r="L85" s="104" t="s">
        <v>16</v>
      </c>
      <c r="M85" s="104" t="s">
        <v>16</v>
      </c>
    </row>
    <row r="86" spans="1:13" s="74" customFormat="1" ht="12.75" customHeight="1">
      <c r="A86" s="105"/>
      <c r="B86" s="75" t="s">
        <v>39</v>
      </c>
      <c r="C86" s="109"/>
      <c r="D86" s="109"/>
      <c r="E86" s="104"/>
      <c r="F86" s="120"/>
      <c r="G86" s="120"/>
      <c r="H86" s="75" t="s">
        <v>16</v>
      </c>
      <c r="I86" s="104"/>
      <c r="J86" s="104"/>
      <c r="K86" s="104"/>
      <c r="L86" s="104"/>
      <c r="M86" s="104"/>
    </row>
    <row r="87" spans="1:13" s="74" customFormat="1" ht="12.75" customHeight="1">
      <c r="A87" s="105"/>
      <c r="B87" s="75" t="s">
        <v>40</v>
      </c>
      <c r="C87" s="109">
        <v>2.2200000000000002</v>
      </c>
      <c r="D87" s="109">
        <v>2.6150000000000002</v>
      </c>
      <c r="E87" s="104">
        <f>D87-C87</f>
        <v>0.39500000000000002</v>
      </c>
      <c r="F87" s="120">
        <v>121.67</v>
      </c>
      <c r="G87" s="120">
        <v>138.76</v>
      </c>
      <c r="H87" s="75" t="s">
        <v>16</v>
      </c>
      <c r="I87" s="104" t="s">
        <v>16</v>
      </c>
      <c r="J87" s="104" t="s">
        <v>16</v>
      </c>
      <c r="K87" s="104" t="s">
        <v>16</v>
      </c>
      <c r="L87" s="104" t="s">
        <v>16</v>
      </c>
      <c r="M87" s="104" t="s">
        <v>16</v>
      </c>
    </row>
    <row r="88" spans="1:13" s="74" customFormat="1" ht="12.75" customHeight="1">
      <c r="A88" s="105"/>
      <c r="B88" s="75" t="s">
        <v>41</v>
      </c>
      <c r="C88" s="109"/>
      <c r="D88" s="109"/>
      <c r="E88" s="104"/>
      <c r="F88" s="120"/>
      <c r="G88" s="120"/>
      <c r="H88" s="75" t="s">
        <v>16</v>
      </c>
      <c r="I88" s="104"/>
      <c r="J88" s="104"/>
      <c r="K88" s="104"/>
      <c r="L88" s="104"/>
      <c r="M88" s="104"/>
    </row>
    <row r="89" spans="1:13" s="74" customFormat="1" ht="12.75" customHeight="1">
      <c r="A89" s="105"/>
      <c r="B89" s="75" t="s">
        <v>42</v>
      </c>
      <c r="C89" s="109">
        <v>2.198</v>
      </c>
      <c r="D89" s="109">
        <v>2.6760000000000002</v>
      </c>
      <c r="E89" s="104">
        <f>D89-C89</f>
        <v>0.4780000000000002</v>
      </c>
      <c r="F89" s="120">
        <v>94.06</v>
      </c>
      <c r="G89" s="120">
        <v>153.29</v>
      </c>
      <c r="H89" s="75" t="s">
        <v>16</v>
      </c>
      <c r="I89" s="104" t="s">
        <v>16</v>
      </c>
      <c r="J89" s="104" t="s">
        <v>16</v>
      </c>
      <c r="K89" s="104" t="s">
        <v>16</v>
      </c>
      <c r="L89" s="104" t="s">
        <v>16</v>
      </c>
      <c r="M89" s="104" t="s">
        <v>16</v>
      </c>
    </row>
    <row r="90" spans="1:13" s="74" customFormat="1" ht="12.75" customHeight="1">
      <c r="A90" s="105"/>
      <c r="B90" s="75" t="s">
        <v>43</v>
      </c>
      <c r="C90" s="109"/>
      <c r="D90" s="109"/>
      <c r="E90" s="104"/>
      <c r="F90" s="120"/>
      <c r="G90" s="120"/>
      <c r="H90" s="75" t="s">
        <v>16</v>
      </c>
      <c r="I90" s="104"/>
      <c r="J90" s="104"/>
      <c r="K90" s="104"/>
      <c r="L90" s="104"/>
      <c r="M90" s="104"/>
    </row>
    <row r="94" spans="1:13">
      <c r="D94" s="10"/>
    </row>
  </sheetData>
  <mergeCells count="463">
    <mergeCell ref="I29:I30"/>
    <mergeCell ref="J27:J28"/>
    <mergeCell ref="I23:I24"/>
    <mergeCell ref="J23:J24"/>
    <mergeCell ref="I25:I26"/>
    <mergeCell ref="J25:J26"/>
    <mergeCell ref="I27:I28"/>
    <mergeCell ref="G27:G28"/>
    <mergeCell ref="E29:E30"/>
    <mergeCell ref="J29:J30"/>
    <mergeCell ref="G17:G18"/>
    <mergeCell ref="H1:K1"/>
    <mergeCell ref="E13:E14"/>
    <mergeCell ref="G11:G12"/>
    <mergeCell ref="F11:F12"/>
    <mergeCell ref="F13:F14"/>
    <mergeCell ref="G13:G14"/>
    <mergeCell ref="G3:G4"/>
    <mergeCell ref="F5:F6"/>
    <mergeCell ref="G5:G6"/>
    <mergeCell ref="G7:G8"/>
    <mergeCell ref="F7:F8"/>
    <mergeCell ref="F9:F10"/>
    <mergeCell ref="G9:G10"/>
    <mergeCell ref="E11:E12"/>
    <mergeCell ref="I11:I12"/>
    <mergeCell ref="B1:G1"/>
    <mergeCell ref="L1:M1"/>
    <mergeCell ref="J11:J12"/>
    <mergeCell ref="K11:K12"/>
    <mergeCell ref="I13:I14"/>
    <mergeCell ref="J9:J10"/>
    <mergeCell ref="I9:I10"/>
    <mergeCell ref="M17:M18"/>
    <mergeCell ref="L17:L18"/>
    <mergeCell ref="M5:M6"/>
    <mergeCell ref="M9:M10"/>
    <mergeCell ref="L9:L10"/>
    <mergeCell ref="L3:L4"/>
    <mergeCell ref="K13:K14"/>
    <mergeCell ref="M3:M4"/>
    <mergeCell ref="L13:L14"/>
    <mergeCell ref="M13:M14"/>
    <mergeCell ref="L7:L8"/>
    <mergeCell ref="M7:M8"/>
    <mergeCell ref="L11:L12"/>
    <mergeCell ref="M11:M12"/>
    <mergeCell ref="J13:J14"/>
    <mergeCell ref="J17:J18"/>
    <mergeCell ref="K17:K18"/>
    <mergeCell ref="M51:M52"/>
    <mergeCell ref="L53:L54"/>
    <mergeCell ref="M53:M54"/>
    <mergeCell ref="L47:L48"/>
    <mergeCell ref="M47:M48"/>
    <mergeCell ref="M49:M50"/>
    <mergeCell ref="L49:L50"/>
    <mergeCell ref="M43:M44"/>
    <mergeCell ref="L45:L46"/>
    <mergeCell ref="M45:M46"/>
    <mergeCell ref="A47:A48"/>
    <mergeCell ref="C47:C48"/>
    <mergeCell ref="D47:D48"/>
    <mergeCell ref="E47:E48"/>
    <mergeCell ref="K57:K58"/>
    <mergeCell ref="J53:J54"/>
    <mergeCell ref="K53:K54"/>
    <mergeCell ref="I47:I48"/>
    <mergeCell ref="A49:A50"/>
    <mergeCell ref="E51:E52"/>
    <mergeCell ref="J57:J58"/>
    <mergeCell ref="A57:A60"/>
    <mergeCell ref="I51:I52"/>
    <mergeCell ref="I49:I50"/>
    <mergeCell ref="C55:C56"/>
    <mergeCell ref="D55:D56"/>
    <mergeCell ref="E55:E56"/>
    <mergeCell ref="I57:I58"/>
    <mergeCell ref="I59:I60"/>
    <mergeCell ref="C57:C58"/>
    <mergeCell ref="C59:C60"/>
    <mergeCell ref="D57:D58"/>
    <mergeCell ref="D59:D60"/>
    <mergeCell ref="F57:F58"/>
    <mergeCell ref="K41:K42"/>
    <mergeCell ref="J47:J48"/>
    <mergeCell ref="K47:K48"/>
    <mergeCell ref="K43:K44"/>
    <mergeCell ref="K45:K46"/>
    <mergeCell ref="J43:J44"/>
    <mergeCell ref="J45:J46"/>
    <mergeCell ref="M33:M34"/>
    <mergeCell ref="L37:L38"/>
    <mergeCell ref="M37:M38"/>
    <mergeCell ref="L39:L40"/>
    <mergeCell ref="M39:M40"/>
    <mergeCell ref="L43:L44"/>
    <mergeCell ref="L33:L34"/>
    <mergeCell ref="J21:J22"/>
    <mergeCell ref="K21:K22"/>
    <mergeCell ref="A83:A84"/>
    <mergeCell ref="C83:C84"/>
    <mergeCell ref="D83:D84"/>
    <mergeCell ref="E83:E84"/>
    <mergeCell ref="I83:I84"/>
    <mergeCell ref="D73:D74"/>
    <mergeCell ref="E69:E70"/>
    <mergeCell ref="E71:E72"/>
    <mergeCell ref="E73:E74"/>
    <mergeCell ref="I69:I70"/>
    <mergeCell ref="I71:I72"/>
    <mergeCell ref="I73:I74"/>
    <mergeCell ref="A75:A82"/>
    <mergeCell ref="C77:C78"/>
    <mergeCell ref="C79:C80"/>
    <mergeCell ref="G79:G80"/>
    <mergeCell ref="C81:C82"/>
    <mergeCell ref="A63:A74"/>
    <mergeCell ref="C69:C70"/>
    <mergeCell ref="C71:C72"/>
    <mergeCell ref="C73:C74"/>
    <mergeCell ref="C75:C76"/>
    <mergeCell ref="K83:K84"/>
    <mergeCell ref="E53:E54"/>
    <mergeCell ref="I53:I54"/>
    <mergeCell ref="J63:J64"/>
    <mergeCell ref="J65:J66"/>
    <mergeCell ref="J67:J68"/>
    <mergeCell ref="D63:D64"/>
    <mergeCell ref="D65:D66"/>
    <mergeCell ref="D67:D68"/>
    <mergeCell ref="I63:I64"/>
    <mergeCell ref="I65:I66"/>
    <mergeCell ref="D69:D70"/>
    <mergeCell ref="D71:D72"/>
    <mergeCell ref="J71:J72"/>
    <mergeCell ref="J73:J74"/>
    <mergeCell ref="J69:J70"/>
    <mergeCell ref="G71:G72"/>
    <mergeCell ref="F71:F72"/>
    <mergeCell ref="F69:F70"/>
    <mergeCell ref="G69:G70"/>
    <mergeCell ref="G53:G54"/>
    <mergeCell ref="F53:F54"/>
    <mergeCell ref="G57:G58"/>
    <mergeCell ref="F59:F60"/>
    <mergeCell ref="J59:J60"/>
    <mergeCell ref="K59:K60"/>
    <mergeCell ref="D85:D86"/>
    <mergeCell ref="D87:D88"/>
    <mergeCell ref="D89:D90"/>
    <mergeCell ref="J85:J86"/>
    <mergeCell ref="J87:J88"/>
    <mergeCell ref="J89:J90"/>
    <mergeCell ref="F73:F74"/>
    <mergeCell ref="G73:G74"/>
    <mergeCell ref="G75:G76"/>
    <mergeCell ref="F75:F76"/>
    <mergeCell ref="F83:F84"/>
    <mergeCell ref="G83:G84"/>
    <mergeCell ref="J83:J84"/>
    <mergeCell ref="I77:I78"/>
    <mergeCell ref="J77:J78"/>
    <mergeCell ref="D81:D82"/>
    <mergeCell ref="E81:E82"/>
    <mergeCell ref="D77:D78"/>
    <mergeCell ref="E77:E78"/>
    <mergeCell ref="F77:F78"/>
    <mergeCell ref="G77:G78"/>
    <mergeCell ref="D79:D80"/>
    <mergeCell ref="K85:K86"/>
    <mergeCell ref="K87:K88"/>
    <mergeCell ref="K89:K90"/>
    <mergeCell ref="E85:E86"/>
    <mergeCell ref="E87:E88"/>
    <mergeCell ref="E89:E90"/>
    <mergeCell ref="I85:I86"/>
    <mergeCell ref="I87:I88"/>
    <mergeCell ref="I89:I90"/>
    <mergeCell ref="F85:F86"/>
    <mergeCell ref="G85:G86"/>
    <mergeCell ref="F87:F88"/>
    <mergeCell ref="F89:F90"/>
    <mergeCell ref="G87:G88"/>
    <mergeCell ref="G89:G90"/>
    <mergeCell ref="C85:C86"/>
    <mergeCell ref="C87:C88"/>
    <mergeCell ref="C89:C90"/>
    <mergeCell ref="K63:K64"/>
    <mergeCell ref="A61:A62"/>
    <mergeCell ref="C49:C50"/>
    <mergeCell ref="D49:D50"/>
    <mergeCell ref="E49:E50"/>
    <mergeCell ref="I67:I68"/>
    <mergeCell ref="C63:C64"/>
    <mergeCell ref="C65:C66"/>
    <mergeCell ref="C67:C68"/>
    <mergeCell ref="K61:K62"/>
    <mergeCell ref="C61:C62"/>
    <mergeCell ref="D61:D62"/>
    <mergeCell ref="E61:E62"/>
    <mergeCell ref="I61:I62"/>
    <mergeCell ref="J61:J62"/>
    <mergeCell ref="K65:K66"/>
    <mergeCell ref="K67:K68"/>
    <mergeCell ref="E67:E68"/>
    <mergeCell ref="E65:E66"/>
    <mergeCell ref="E63:E64"/>
    <mergeCell ref="A85:A90"/>
    <mergeCell ref="A41:A42"/>
    <mergeCell ref="I43:I44"/>
    <mergeCell ref="I45:I46"/>
    <mergeCell ref="D43:D44"/>
    <mergeCell ref="D45:D46"/>
    <mergeCell ref="E43:E44"/>
    <mergeCell ref="E45:E46"/>
    <mergeCell ref="F41:F42"/>
    <mergeCell ref="G41:G42"/>
    <mergeCell ref="F43:F44"/>
    <mergeCell ref="G43:G44"/>
    <mergeCell ref="I31:I32"/>
    <mergeCell ref="I33:I34"/>
    <mergeCell ref="J31:J32"/>
    <mergeCell ref="J33:J34"/>
    <mergeCell ref="F31:F32"/>
    <mergeCell ref="E39:E40"/>
    <mergeCell ref="I37:I38"/>
    <mergeCell ref="I39:I40"/>
    <mergeCell ref="F39:F40"/>
    <mergeCell ref="G39:G40"/>
    <mergeCell ref="I35:I36"/>
    <mergeCell ref="G31:G32"/>
    <mergeCell ref="F33:F34"/>
    <mergeCell ref="G33:G34"/>
    <mergeCell ref="G37:G38"/>
    <mergeCell ref="F37:F38"/>
    <mergeCell ref="E31:E32"/>
    <mergeCell ref="E33:E34"/>
    <mergeCell ref="A13:A14"/>
    <mergeCell ref="C37:C38"/>
    <mergeCell ref="C39:C40"/>
    <mergeCell ref="D37:D38"/>
    <mergeCell ref="D39:D40"/>
    <mergeCell ref="A31:A34"/>
    <mergeCell ref="A11:A12"/>
    <mergeCell ref="C17:C18"/>
    <mergeCell ref="D17:D18"/>
    <mergeCell ref="C31:C32"/>
    <mergeCell ref="A35:A40"/>
    <mergeCell ref="C33:C34"/>
    <mergeCell ref="D31:D32"/>
    <mergeCell ref="D33:D34"/>
    <mergeCell ref="C29:C30"/>
    <mergeCell ref="D29:D30"/>
    <mergeCell ref="A15:A30"/>
    <mergeCell ref="C23:C24"/>
    <mergeCell ref="D23:D24"/>
    <mergeCell ref="C25:C26"/>
    <mergeCell ref="D25:D26"/>
    <mergeCell ref="C27:C28"/>
    <mergeCell ref="D27:D28"/>
    <mergeCell ref="A9:A10"/>
    <mergeCell ref="E9:E10"/>
    <mergeCell ref="A7:A8"/>
    <mergeCell ref="C7:C8"/>
    <mergeCell ref="D7:D8"/>
    <mergeCell ref="E7:E8"/>
    <mergeCell ref="I7:I8"/>
    <mergeCell ref="J7:J8"/>
    <mergeCell ref="K7:K8"/>
    <mergeCell ref="K9:K10"/>
    <mergeCell ref="C9:C10"/>
    <mergeCell ref="D9:D10"/>
    <mergeCell ref="A5:A6"/>
    <mergeCell ref="C5:C6"/>
    <mergeCell ref="D5:D6"/>
    <mergeCell ref="E5:E6"/>
    <mergeCell ref="I5:I6"/>
    <mergeCell ref="J5:J6"/>
    <mergeCell ref="K5:K6"/>
    <mergeCell ref="L5:L6"/>
    <mergeCell ref="A3:A4"/>
    <mergeCell ref="C3:C4"/>
    <mergeCell ref="D3:D4"/>
    <mergeCell ref="E3:E4"/>
    <mergeCell ref="I3:I4"/>
    <mergeCell ref="J3:J4"/>
    <mergeCell ref="K3:K4"/>
    <mergeCell ref="F3:F4"/>
    <mergeCell ref="L21:L22"/>
    <mergeCell ref="M21:M22"/>
    <mergeCell ref="C11:C12"/>
    <mergeCell ref="D11:D12"/>
    <mergeCell ref="C13:C14"/>
    <mergeCell ref="I15:I16"/>
    <mergeCell ref="C15:C16"/>
    <mergeCell ref="D15:D16"/>
    <mergeCell ref="E15:E16"/>
    <mergeCell ref="F15:F16"/>
    <mergeCell ref="G15:G16"/>
    <mergeCell ref="J15:J16"/>
    <mergeCell ref="K15:K16"/>
    <mergeCell ref="L15:L16"/>
    <mergeCell ref="M15:M16"/>
    <mergeCell ref="D13:D14"/>
    <mergeCell ref="I17:I18"/>
    <mergeCell ref="E17:E18"/>
    <mergeCell ref="I21:I22"/>
    <mergeCell ref="F17:F18"/>
    <mergeCell ref="C21:C22"/>
    <mergeCell ref="D21:D22"/>
    <mergeCell ref="E21:E22"/>
    <mergeCell ref="F21:F22"/>
    <mergeCell ref="L23:L24"/>
    <mergeCell ref="L25:L26"/>
    <mergeCell ref="L27:L28"/>
    <mergeCell ref="L29:L30"/>
    <mergeCell ref="M23:M24"/>
    <mergeCell ref="M25:M26"/>
    <mergeCell ref="M27:M28"/>
    <mergeCell ref="M29:M30"/>
    <mergeCell ref="L31:L32"/>
    <mergeCell ref="M31:M32"/>
    <mergeCell ref="L89:L90"/>
    <mergeCell ref="M89:M90"/>
    <mergeCell ref="L41:L42"/>
    <mergeCell ref="M41:M42"/>
    <mergeCell ref="L73:L74"/>
    <mergeCell ref="M73:M74"/>
    <mergeCell ref="M75:M76"/>
    <mergeCell ref="L75:L76"/>
    <mergeCell ref="M83:M84"/>
    <mergeCell ref="L83:L84"/>
    <mergeCell ref="M85:M86"/>
    <mergeCell ref="L85:L86"/>
    <mergeCell ref="M87:M88"/>
    <mergeCell ref="L87:L88"/>
    <mergeCell ref="L63:L64"/>
    <mergeCell ref="M63:M64"/>
    <mergeCell ref="M65:M66"/>
    <mergeCell ref="L65:L66"/>
    <mergeCell ref="M67:M68"/>
    <mergeCell ref="L67:L68"/>
    <mergeCell ref="M69:M70"/>
    <mergeCell ref="L69:L70"/>
    <mergeCell ref="M71:M72"/>
    <mergeCell ref="L71:L72"/>
    <mergeCell ref="K23:K24"/>
    <mergeCell ref="K25:K26"/>
    <mergeCell ref="K27:K28"/>
    <mergeCell ref="K29:K30"/>
    <mergeCell ref="G67:G68"/>
    <mergeCell ref="F67:F68"/>
    <mergeCell ref="F45:F46"/>
    <mergeCell ref="G45:G46"/>
    <mergeCell ref="G47:G48"/>
    <mergeCell ref="F47:F48"/>
    <mergeCell ref="F49:F50"/>
    <mergeCell ref="G49:G50"/>
    <mergeCell ref="G51:G52"/>
    <mergeCell ref="F51:F52"/>
    <mergeCell ref="F55:F56"/>
    <mergeCell ref="G55:G56"/>
    <mergeCell ref="F61:F62"/>
    <mergeCell ref="G61:G62"/>
    <mergeCell ref="K31:K32"/>
    <mergeCell ref="K33:K34"/>
    <mergeCell ref="G63:G64"/>
    <mergeCell ref="F63:F64"/>
    <mergeCell ref="F65:F66"/>
    <mergeCell ref="G65:G66"/>
    <mergeCell ref="A51:A56"/>
    <mergeCell ref="I55:I56"/>
    <mergeCell ref="J55:J56"/>
    <mergeCell ref="K55:K56"/>
    <mergeCell ref="L55:L56"/>
    <mergeCell ref="M55:M56"/>
    <mergeCell ref="C35:C36"/>
    <mergeCell ref="D35:D36"/>
    <mergeCell ref="E35:E36"/>
    <mergeCell ref="F35:F36"/>
    <mergeCell ref="G35:G36"/>
    <mergeCell ref="K37:K38"/>
    <mergeCell ref="J37:J38"/>
    <mergeCell ref="J35:J36"/>
    <mergeCell ref="K35:K36"/>
    <mergeCell ref="A43:A46"/>
    <mergeCell ref="C43:C44"/>
    <mergeCell ref="E37:E38"/>
    <mergeCell ref="C45:C46"/>
    <mergeCell ref="C41:C42"/>
    <mergeCell ref="D41:D42"/>
    <mergeCell ref="E41:E42"/>
    <mergeCell ref="I41:I42"/>
    <mergeCell ref="J41:J42"/>
    <mergeCell ref="L77:L78"/>
    <mergeCell ref="M77:M78"/>
    <mergeCell ref="L79:L80"/>
    <mergeCell ref="M79:M80"/>
    <mergeCell ref="L81:L82"/>
    <mergeCell ref="M81:M82"/>
    <mergeCell ref="L35:L36"/>
    <mergeCell ref="M35:M36"/>
    <mergeCell ref="J39:J40"/>
    <mergeCell ref="K39:K40"/>
    <mergeCell ref="K69:K70"/>
    <mergeCell ref="L59:L60"/>
    <mergeCell ref="M59:M60"/>
    <mergeCell ref="L61:L62"/>
    <mergeCell ref="M61:M62"/>
    <mergeCell ref="M57:M58"/>
    <mergeCell ref="L57:L58"/>
    <mergeCell ref="J51:J52"/>
    <mergeCell ref="K51:K52"/>
    <mergeCell ref="J49:J50"/>
    <mergeCell ref="K49:K50"/>
    <mergeCell ref="J75:J76"/>
    <mergeCell ref="K75:K76"/>
    <mergeCell ref="L51:L52"/>
    <mergeCell ref="K77:K78"/>
    <mergeCell ref="I79:I80"/>
    <mergeCell ref="J79:J80"/>
    <mergeCell ref="K79:K80"/>
    <mergeCell ref="I81:I82"/>
    <mergeCell ref="J81:J82"/>
    <mergeCell ref="K81:K82"/>
    <mergeCell ref="K71:K72"/>
    <mergeCell ref="K73:K74"/>
    <mergeCell ref="I75:I76"/>
    <mergeCell ref="G21:G22"/>
    <mergeCell ref="F29:F30"/>
    <mergeCell ref="G29:G30"/>
    <mergeCell ref="F81:F82"/>
    <mergeCell ref="G81:G82"/>
    <mergeCell ref="C51:C52"/>
    <mergeCell ref="D51:D52"/>
    <mergeCell ref="C53:C54"/>
    <mergeCell ref="D53:D54"/>
    <mergeCell ref="E57:E58"/>
    <mergeCell ref="E59:E60"/>
    <mergeCell ref="E79:E80"/>
    <mergeCell ref="F79:F80"/>
    <mergeCell ref="D75:D76"/>
    <mergeCell ref="E75:E76"/>
    <mergeCell ref="G59:G60"/>
    <mergeCell ref="E23:E24"/>
    <mergeCell ref="F23:F24"/>
    <mergeCell ref="G23:G24"/>
    <mergeCell ref="E25:E26"/>
    <mergeCell ref="F25:F26"/>
    <mergeCell ref="G25:G26"/>
    <mergeCell ref="E27:E28"/>
    <mergeCell ref="F27:F28"/>
    <mergeCell ref="I19:I20"/>
    <mergeCell ref="J19:J20"/>
    <mergeCell ref="K19:K20"/>
    <mergeCell ref="L19:L20"/>
    <mergeCell ref="M19:M20"/>
    <mergeCell ref="G19:G20"/>
    <mergeCell ref="F19:F20"/>
    <mergeCell ref="C19:C20"/>
    <mergeCell ref="D19:D20"/>
    <mergeCell ref="E19:E20"/>
  </mergeCells>
  <hyperlinks>
    <hyperlink ref="I11:I12" r:id="rId1" display="Screeenshots\4BL6\HA\C1766-C1765\4BL6_noopt_C1766_C1765.JPG"/>
    <hyperlink ref="J11:J12" r:id="rId2" display="Screeenshots\4BL6\HA\C1766-C1765\4BL6_georef_C1766_C1765.JPG"/>
    <hyperlink ref="I31:I32" r:id="rId3" display="Screeenshots\4FDX\HA\C568-C566\4FDX_noopt_C568_C566.jpg"/>
    <hyperlink ref="J31:J32" r:id="rId4" display="Screeenshots\4FDX\HA\C568-C566\4FDX_georef_C568_C566.jpg"/>
    <hyperlink ref="I33:I34" r:id="rId5" display="Screeenshots\4FDX\HA\C40-S39\4FDX_noopt_C40_S39.jpg"/>
    <hyperlink ref="J33:J34" r:id="rId6" display="Screeenshots\4FDX\HA\C40-S39\4FDX_georef_C40_S39.jpg"/>
    <hyperlink ref="I37:I38" r:id="rId7" display="Screeenshots\4GHS\HA\C2829-C2827\4GHS_noopt_C2829C2827.jpg"/>
    <hyperlink ref="J37:J38" r:id="rId8" display="Screeenshots\4GHS\HA\C2829-C2827\4GHS_georef_C2829C2827.jpg"/>
    <hyperlink ref="C41:C42" r:id="rId9" display="Screeenshots\4GSU\ASHB\O1332-C1339\Bond Lengths\4GSU_noopt_O1332C1339.JPG"/>
    <hyperlink ref="D41:D42" r:id="rId10" display="Screeenshots\4GSU\ASHB\O1332-C1339\Bond Lengths\4GSU_georef_O1332C1339.JPG"/>
    <hyperlink ref="I43:I44" r:id="rId11" display="Screeenshots\4GVM\HA\N762-C756\4GVM_noopt_N762C756.jpg"/>
    <hyperlink ref="J43:J44" r:id="rId12" display="Screeenshots\4GVM\HA\N762-C756\4GVM_georef_N762C756.jpg"/>
    <hyperlink ref="I45:I46" r:id="rId13" display="Screeenshots\4GVM\HA\O765-C764\4GVM_noopt_O765C764.jpg"/>
    <hyperlink ref="J45:J46" r:id="rId14" display="Screeenshots\4GVM\HA\O765-C764\4GVM_georef_O765C764.jpg"/>
    <hyperlink ref="I57:I58" r:id="rId15" display="Screeenshots\4IJ9\HA\C1241-C1239\4IJ9_noopt_C1241C1239.JPG"/>
    <hyperlink ref="J57:J58" r:id="rId16" display="Screeenshots\4IJ9\HA\C1241-C1239\4IJ9_georef_C1241C1239.JPG"/>
    <hyperlink ref="I59:I60" r:id="rId17" display="Screeenshots\4IJ9\HA\C1337-C1335\4IJ9_noopt_C1337C1335.JPG"/>
    <hyperlink ref="J59:J60" r:id="rId18" display="Screeenshots\4IJ9\HA\C1337-C1335\4IJ9_georef_C1337C1335.JPG"/>
    <hyperlink ref="I61:I62" r:id="rId19" display="Screeenshots\4IS8\HA\N3280-C3278\4IS8_noopt_N3280C3278.JPG"/>
    <hyperlink ref="J61:J62" r:id="rId20" display="Screeenshots\4IS8\HA\N3280-C3278\4IS8_georef_N3280C3278.JPG"/>
    <hyperlink ref="C9:C10" r:id="rId21" display="Screeenshots\4BE8\ASHB\O2227-O2273\Bond Lengths\4BE8_noopt_O2227O2273.jpg"/>
    <hyperlink ref="D9:D10" r:id="rId22" display="Screeenshots\4BE8\ASHB\O2227-O2273\Bond Lengths\4BE8_georef_O2227O2273.jpg"/>
    <hyperlink ref="C13:C14" r:id="rId23" display="Screeenshots\4DIF\ASHB\O6439-C6478\Bond Lengths\4DIF_noopt_O6439_C6478.jpg"/>
    <hyperlink ref="D13:D14" r:id="rId24" display="Screeenshots\4DIF\ASHB\O6439-C6478\Bond Lengths\4DIF_georef_O6439_C6478.jpg"/>
    <hyperlink ref="C47:C48" r:id="rId25" display="Screeenshots\4H3P\ASHB\O3658-O5607\Bond Lengths\4H3P_noopt_O3658O5067.jpg"/>
    <hyperlink ref="D47:D48" r:id="rId26" display="Screeenshots\4H3P\ASHB\O3658-O5607\Bond Lengths\4H3P_georef_O3658O5067.jpg"/>
    <hyperlink ref="C49:C50" r:id="rId27" display="Screeenshots\4H3Q\ASHB\O1363-N1573\Bond Lengths\4H3Q_noopt_O1363N1573.JPG"/>
    <hyperlink ref="D49:D50" r:id="rId28" display="Screeenshots\4H3Q\ASHB\O1363-N1573\Bond Lengths\4H3Q_georef_O1363N1573.JPG"/>
    <hyperlink ref="C51:C52" r:id="rId29" display="Screeenshots\4HCX\ASHB\O5939-O5968\Bond Lengths\4HCX_noopt_O5939O5968.jpg"/>
    <hyperlink ref="C53:C54" r:id="rId30" display="Screeenshots\4HCX\ASHB\O3988-O4678\Bond Lengths\4HCX_noopt_O3988O4678.jpg"/>
    <hyperlink ref="D53:D54" r:id="rId31" display="Screeenshots\4HCX\ASHB\O3988-O4678\Bond Lengths\4HCX_georef_O3988O4678.jpg"/>
    <hyperlink ref="C63:C64" r:id="rId32" display="Screeenshots\4JAI\ASHB\C102-N106\Bond Lengths\4JAI_noopt_C102_N106.jpg"/>
    <hyperlink ref="D63:D64" r:id="rId33" display="Screeenshots\4JAI\ASHB\C102-N106\Bond Lengths\4JAI_georef_C102_N106.jpg"/>
    <hyperlink ref="C65:C66" r:id="rId34" display="Screeenshots\4JAI\ASHB\C1245-C1249\Bond Lengths\4JAI_noopt_C1245C1249.jpg"/>
    <hyperlink ref="D65:D66" r:id="rId35" display="Screeenshots\4JAI\ASHB\C1245-C1249\Bond Lengths\4JAI_georef_C1245C1249.jpg"/>
    <hyperlink ref="C67:C68" r:id="rId36" display="Screeenshots\4JAI\ASHB\O393-N416\Bond Lengths\4JAI_noopt_O393N416.jpg"/>
    <hyperlink ref="D67:D68" r:id="rId37" display="Screeenshots\4JAI\ASHB\O393-N416\Bond Lengths\4JAI_georef_O393N416.jpg"/>
    <hyperlink ref="C85:C86" r:id="rId38" display="Screeenshots\4KB6\ASHB\O155-N180\Bond Lengths\4KB6_noopt_O155_N180.jpg"/>
    <hyperlink ref="D85:D86" r:id="rId39" display="Screeenshots\4KB6\ASHB\O155-N180\Bond Lengths\4KB6_georef_O155_N180.jpg"/>
    <hyperlink ref="C87:C88" r:id="rId40" display="Screeenshots\4KB6\ASHB\O877-N902\Bond Lengths\4KB6_noopt_O877_N902.jpg"/>
    <hyperlink ref="D87:D88" r:id="rId41" display="Screeenshots\4KB6\ASHB\O877-N902\Bond Lengths\4KB6_georef_O877_N902.jpg"/>
    <hyperlink ref="C89:C90" r:id="rId42" display="Screeenshots\4KB6\ASHB\O2280-O2584\Bond Lengths\4KB6_noopt_O2280_O2584.jpg"/>
    <hyperlink ref="D89:D90" r:id="rId43" display="Screeenshots\4KB6\ASHB\O2280-O2584\Bond Lengths\4KB6_georef_O2280_O2584.jpg"/>
    <hyperlink ref="I7:I8" r:id="rId44" display="Screeenshots\3ZI6\HA\N881-C879\3ZI6_noopt_N881_C879.jpg"/>
    <hyperlink ref="J7:J8" r:id="rId45" display="Screeenshots\3ZI6\HA\N881-C879\3ZI6_georef_N881_C879.jpg"/>
    <hyperlink ref="C83:C84" r:id="rId46" display="Screeenshots\4JJX\ASHB\O1456-N2309\Bond Lengths\4JJX_noopt_O1456N2309.jpg"/>
    <hyperlink ref="D83:D84" r:id="rId47" display="Screeenshots\4JJX\ASHB\O1456-N2309\Bond Lengths\4JJX_georef_O1456N2309.jpg"/>
    <hyperlink ref="C75:C76" r:id="rId48" display="Screeenshots\4JAJ\ASHB\C15-O4\Bond Lengths\4JAJ_noopt_C15O4.jpg"/>
    <hyperlink ref="D75:D76" r:id="rId49" display="Screeenshots\4JAJ\ASHB\C15-O4\Bond Lengths\4JAJ_georef_C15O4.jpg"/>
    <hyperlink ref="D17:D18" r:id="rId50" display="Screeenshots\4EM1\ASHB\O1140-C1174\Bond Lengths\4EM1_georef_O1140_C1174.JPG"/>
    <hyperlink ref="C71:C72" r:id="rId51" display="Screeenshots\4JAI\ASHB\C1578-C1583\Bond Lengths\4JAI_noopt_C1578C1583.JPG"/>
    <hyperlink ref="D71:D72" r:id="rId52" display="Screeenshots\4JAI\ASHB\C1578-C1583\Bond Lengths\4JAI_georef_C1578C1583.JPG"/>
    <hyperlink ref="C73:C74" r:id="rId53" display="Screeenshots\4JAI\ASHB\O1019-N1041\Bond Lengths\4JAI_noopt_O1019N1041.JPG"/>
    <hyperlink ref="D73:D74" r:id="rId54" display="Screeenshots\4JAI\ASHB\O1019-N1041\Bond Lengths\4JAI_georef_O1019N1041.JPG"/>
    <hyperlink ref="C3:C4" r:id="rId55" display="Screeenshots\3VZI\ASHB\O3207-N3353\Bond Lengths\3VZI_noopt_O3207N3353.jpg"/>
    <hyperlink ref="C17:C18" r:id="rId56" display="Screeenshots\4EM1\ASHB\O1140-C1174\Bond Lengths\4EM1_noopt_O1140_C1174.JPG"/>
    <hyperlink ref="C69:C70" r:id="rId57" display="Screeenshots\4JAI\ASHB\C1239-C1247\Bond Lengths\4JAI_noopt_C1239C1247.JPG"/>
    <hyperlink ref="D69:D70" r:id="rId58" display="Screeenshots\4JAI\ASHB\C1239-C1247\Bond Lengths\4JAI_georef_C1239C1247.JPG"/>
    <hyperlink ref="D3:D4" r:id="rId59" display="Screeenshots\3VZI\ASHB\O3207-N3353\Bond Lengths\3VZI_georef_O3207N3353.jpg"/>
    <hyperlink ref="D5:D6" r:id="rId60" display="Screeenshots\3W1Z\ASHB\O2816-N3750\Bond Lengths\3W1Z_georef_O2816N3750.jpg"/>
    <hyperlink ref="F3:F4" r:id="rId61" display="Screeenshots\3VZI\ASHB\O3207-N3353\Bond Angles\3VZI_noopt_O3207N3353.JPG"/>
    <hyperlink ref="G3:G4" r:id="rId62" display="Screeenshots\3VZI\ASHB\O3207-N3353\Bond Angles\3VZI_georef_O3207N3353.JPG"/>
    <hyperlink ref="F5:F6" r:id="rId63" display="Screeenshots\3W1Z\ASHB\O2816-N3750\Bond Angles\3W1Z_noopt_O2816N3750.jpg"/>
    <hyperlink ref="F9:F10" r:id="rId64" display="Screeenshots\4BE8\ASHB\O2227-O2273\Bond Angles\4BE8_noopt_O2227O2273.jpg"/>
    <hyperlink ref="G9:G10" r:id="rId65" display="Screeenshots\4BE8\ASHB\O2227-O2273\Bond Angles\4BE8_georef_O2227O2273.jpg"/>
    <hyperlink ref="F13:F14" r:id="rId66" display="Screeenshots\4DIF\ASHB\O6439-C6478\Bond Angles\4DIF_noopt_O6439C6478.jpg"/>
    <hyperlink ref="G13:G14" r:id="rId67" display="Screeenshots\4DIF\ASHB\O6439-C6478\Bond Angles\4DIF_georef_O6439C6478.jpg"/>
    <hyperlink ref="F17:F18" r:id="rId68" display="Screeenshots\4EM1\ASHB\O1140-C1174\Bond Angles\4EM1_noopt_O1140C1174.jpg"/>
    <hyperlink ref="G17:G18" r:id="rId69" display="Screeenshots\4EM1\ASHB\O1140-C1174\Bond Angles\4EM1_georef_O1140C1174.jpg"/>
    <hyperlink ref="F41:F42" r:id="rId70" display="Screeenshots\4GSU\ASHB\O1332-C1339\Bond Angles\4GSU_noopt_O1332C1339.jpg"/>
    <hyperlink ref="G41:G42" r:id="rId71" display="Screeenshots\4GSU\ASHB\O1332-C1339\Bond Angles\4GSU_georef_O1332C1339.jpg"/>
    <hyperlink ref="F47:F48" r:id="rId72" display="Screeenshots\4H3P\ASHB\O3658-O5607\Bond Angles\4H3P_noopt_O3658O5067.jpg"/>
    <hyperlink ref="G47:G48" r:id="rId73" display="Screeenshots\4H3P\ASHB\O3658-O5607\Bond Angles\4H3P_georef_O3658O5067.jpg"/>
    <hyperlink ref="F49:F50" r:id="rId74" display="Screeenshots\4H3Q\ASHB\O1363-N1573\Bond Angles\4H3Q_noopt_O1363N1573.jpg"/>
    <hyperlink ref="G49:G50" r:id="rId75" display="Screeenshots\4H3Q\ASHB\O1363-N1573\Bond Angles\4H3Q_georef_O1363N1573.jpg"/>
    <hyperlink ref="F53:F54" r:id="rId76" display="Screeenshots\4HCX\ASHB\O3988-O4678\Bond Angles\4HCX_noopt_O3988O4678.jpg"/>
    <hyperlink ref="G53:G54" r:id="rId77" display="Screeenshots\4HCX\ASHB\O3988-O4678\Bond Angles\4HCX_georef_O3988O4678.jpg"/>
    <hyperlink ref="F63:F64" r:id="rId78" display="Screeenshots\4JAI\ASHB\C102-N106\Bond Angles\4JAI_noopt_C102N106.jpg"/>
    <hyperlink ref="G63:G64" r:id="rId79" display="Screeenshots\4JAI\ASHB\C102-N106\Bond Angles\4JAI_georef_C102N106.jpg"/>
    <hyperlink ref="F67:F68" r:id="rId80" display="Screeenshots\4JAI\ASHB\O393-N416\Bond Angles\4JAI_noopt_O393N416.jpg"/>
    <hyperlink ref="G67:G68" r:id="rId81" display="Screeenshots\4JAI\ASHB\O393-N416\Bond Angles\4JAI_georef_O393N416.jpg"/>
    <hyperlink ref="F73:F74" r:id="rId82" display="Screeenshots\4JAI\ASHB\O1019-N1041\Bond Angles\4JAI_noopt_O1019N1041.jpg"/>
    <hyperlink ref="G73:G74" r:id="rId83" display="Screeenshots\4JAI\ASHB\O1019-N1041\Bond Angles\4JAI_georef_O1019N1041.jpg"/>
    <hyperlink ref="F75:F76" r:id="rId84" display="Screeenshots\4JAJ\ASHB\C15-O4\Bond Angles\4JAJ_noopt_O4C15.jpg"/>
    <hyperlink ref="G75:G76" r:id="rId85" display="Screeenshots\4JAJ\ASHB\C15-O4\Bond Angles\4JAJ_georef_O4C15.jpg"/>
    <hyperlink ref="F83:F84" r:id="rId86" display="Screeenshots\4JJX\ASHB\O1456-N2309\Bond Angles\4JJX_noopt_O1456N2309.jpg"/>
    <hyperlink ref="G83:G84" r:id="rId87" display="Screeenshots\4JJX\ASHB\O1456-N2309\Bond Angles\4JJX_georef_O1456N2309.jpg"/>
    <hyperlink ref="F85:F86" r:id="rId88" display="Screeenshots\4KB6\ASHB\O155-N180\Bond Angles\4KB6_noopt_O155N180.jpg"/>
    <hyperlink ref="G85:G86" r:id="rId89" display="Screeenshots\4KB6\ASHB\O155-N180\Bond Angles\4KB6_georef_O155N180.jpg"/>
    <hyperlink ref="F87:F88" r:id="rId90" display="Screeenshots\4KB6\ASHB\O877-N902\Bond Angles\4KB6_noopt_O877N902.jpg"/>
    <hyperlink ref="G87:G88" r:id="rId91" display="Screeenshots\4KB6\ASHB\O877-N902\Bond Angles\4KB6_georef_O877N902.jpg"/>
    <hyperlink ref="F89:F90" r:id="rId92" display="Screeenshots\4KB6\ASHB\O2280-O2584\Bond Angles\4KB6_noopt_O2280O2584.jpg"/>
    <hyperlink ref="G89:G90" r:id="rId93" display="Screeenshots\4KB6\ASHB\O2280-O2584\Bond Angles\4KB6_georef_O2280O2584.jpg"/>
    <hyperlink ref="G5:G6" r:id="rId94" display="Screeenshots\3W1Z\ASHB\O2816-N3750\Bond Angles\3W1Z_GeoRef_O2816N3750.JPG"/>
    <hyperlink ref="C5:C6" r:id="rId95" display="Screeenshots\3W1Z\ASHB\O2816-N3750\Bond Lengths\3W1Z_noopt_O2816N3750.jpg"/>
    <hyperlink ref="G51:G52" r:id="rId96" display="Screeenshots\4HCX\ASHB\O5939-O5968\Bond Angles\4HCX_georef_O5939O5968.jpg"/>
    <hyperlink ref="D51:D52" r:id="rId97" display="Screeenshots\4HCX\ASHB\O5939-O5968\Bond Lengths\4HCX_georef_O5939O5968.jpg"/>
    <hyperlink ref="F51:F52" r:id="rId98" display="Screeenshots\4HCX\ASHB\O5939-O5968\Bond Angles\4HCX_noopt_O5939O5968.jpg"/>
    <hyperlink ref="I75:I76" r:id="rId99" display="Screeenshots\4JAJ\HA\C1466-S1465\4JAJ_noopt_C1466S1465.JPG"/>
    <hyperlink ref="J75:J76" r:id="rId100" display="Screeenshots\4JAJ\HA\C1466-S1465\4JAJ_georef_C1466S1465.JPG"/>
    <hyperlink ref="I77:I78" r:id="rId101" display="Screeenshots\4JAJ\HA\C118-C117\4JAJ_noopt_C118C117.JPG"/>
    <hyperlink ref="J77:J78" r:id="rId102" display="Screeenshots\4JAJ\HA\C118-C117\4JAJ_georef_C118C117.JPG"/>
    <hyperlink ref="I79:I80" r:id="rId103" display="Screeenshots\4JAJ\HA\C1157-C1155\4JAJ_noopt_C1157C1155.JPG"/>
    <hyperlink ref="J79:J80" r:id="rId104" display="Screeenshots\4JAJ\HA\C1157-C1155\4JAJ_georef_C1157C1155.JPG"/>
    <hyperlink ref="I81:I82" r:id="rId105" display="Screeenshots\4JAJ\HA\C1294-C1293\4JAJ_noopt_C1294C1293.JPG"/>
    <hyperlink ref="J81:J82" r:id="rId106" display="Screeenshots\4JAJ\HA\C1294-C1293\4JAJ_georef_C12941293.JPG"/>
    <hyperlink ref="I51:I52" r:id="rId107" display="Screeenshots\4HCX\HA\C744-C743\4HCX_noopt_C744C743.JPG"/>
    <hyperlink ref="J51:J52" r:id="rId108" display="Screeenshots\4HCX\HA\C744-C743\4HCX_georef_C744C743.JPG"/>
    <hyperlink ref="I53:I54" r:id="rId109" display="Screeenshots\4HCX\HA\C2957-C2956\4HCX_noopt_C2957C2956.JPG"/>
    <hyperlink ref="J53:J54" r:id="rId110" display="Screeenshots\4HCX\HA\C2957-C2956\4HCX_georef_C2957C2956.JPG"/>
    <hyperlink ref="I55:I56" r:id="rId111" display="Screeenshots\4HCX\HA\N6050-C6047\4HCX_noopt_N6050C6047.JPG"/>
    <hyperlink ref="J55:J56" r:id="rId112" display="Screeenshots\4HCX\HA\N6050-C6047\4HCX_georef_N6050C6047.JPG"/>
    <hyperlink ref="I39:I40" r:id="rId113" display="Screeenshots\4GHS\HA\C292-C291\4GHS_noopt_C292C291.jpg"/>
    <hyperlink ref="J39:J40" r:id="rId114" display="Screeenshots\4GHS\HA\C292-C291\4GHS_georef_C292_C291.jpg"/>
    <hyperlink ref="I35:I36" r:id="rId115" display="Screeenshots\4GHS\HA\C1161-C1159\4GHS_noopt_C1161C1159.JPG"/>
    <hyperlink ref="J35:J36" r:id="rId116" display="Screeenshots\4GHS\HA\C1161-C1159\4GHS_georef_C1161C1159.JPG"/>
    <hyperlink ref="I47:I48" r:id="rId117" display="Screeenshots\4H3P\HA\N4096-C4090\4H3P_noopt_N4096C4090.JPG"/>
    <hyperlink ref="J47:J48" r:id="rId118" display="Screeenshots\4H3P\HA\N4096-C4090\4H3P_georef_N4096C4090.JPG"/>
    <hyperlink ref="C15:C16" r:id="rId119" display="Screeenshots\4EM1\ASHB\O323-N355\Bond Lengths\4EM1_noopt_O323_N355.jpg"/>
    <hyperlink ref="D15:D16" r:id="rId120" display="Screeenshots\4EM1\ASHB\O323-N355\Bond Lengths\4EM1_georef_O323_N355.jpg"/>
    <hyperlink ref="F15:F16" r:id="rId121" display="Screeenshots\4EM1\ASHB\O323-N355\Bond Angles\4EM1_noopt_O323N355.jpg"/>
    <hyperlink ref="G15:G16" r:id="rId122" display="Screeenshots\4EM1\ASHB\O323-N355\Bond Angles\4EM1_georef_O323N355.jpg"/>
    <hyperlink ref="I15:I16" r:id="rId123" display="Screeenshots\4EM1\HA\C1157-C1158\4EM1_noopt_C1157C1158.JPG"/>
    <hyperlink ref="I17:I18" r:id="rId124" display="Screeenshots\4EM1\HA\C592-C591\4EM1_noopt_C592C591.JPG"/>
    <hyperlink ref="I21:I22" r:id="rId125" display="Screeenshots\4EM1\HA\C1160-C1158\4EM1_noopt_C1160C1158.JPG"/>
    <hyperlink ref="I23:I24" r:id="rId126" display="Screeenshots\4EM1\HA\C594-C592\4EM1_noopt_C594C592.jpg"/>
    <hyperlink ref="I25:I26" r:id="rId127" display="Screeenshots\4EM1\HA\C593-C592\4EM1_noopt_C593C592.jpg"/>
    <hyperlink ref="I27:I28" r:id="rId128" display="Screeenshots\4EM1\HA\C1159-C1158\4EM1_noopt_C1159C1158.JPG"/>
    <hyperlink ref="I29:I30" r:id="rId129" display="Screeenshots\4EM1\HA\C1036-S1035\4EM1_noopt_C1036C1035.jpg"/>
    <hyperlink ref="J15:J16" r:id="rId130" display="Screeenshots\4EM1\HA\C1157-C1158\4EM1_georef_C1157C1158.JPG"/>
    <hyperlink ref="J27:J28" r:id="rId131" display="Screeenshots\4EM1\HA\C1159-C1158\4EM1_georef_C1158C1159.JPG"/>
    <hyperlink ref="J21:J22" r:id="rId132" display="Screeenshots\4EM1\HA\C1160-C1158\4EM1_georef_C1158C1160.JPG"/>
    <hyperlink ref="J17:J18" r:id="rId133" display="Screeenshots\4EM1\HA\C592-C591\4EM1_georef_C592C591.JPG"/>
    <hyperlink ref="J25:J26" r:id="rId134" display="Screeenshots\4EM1\HA\C593-C592\4EM1_georef_C593C592.JPG"/>
    <hyperlink ref="J23:J24" r:id="rId135" display="Screeenshots\4EM1\HA\C594-C592\4EM1_georef_C594C592.JPG"/>
    <hyperlink ref="J29:J30" r:id="rId136" display="Screeenshots\4EM1\HA\C1036-S1035\4EM1_georef_C1036S1035.JPG"/>
  </hyperlinks>
  <pageMargins left="0.7" right="0.7" top="0.75" bottom="0.75" header="0.3" footer="0.3"/>
  <pageSetup orientation="landscape" horizontalDpi="200" verticalDpi="200" r:id="rId137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D13" sqref="D13"/>
    </sheetView>
  </sheetViews>
  <sheetFormatPr defaultRowHeight="15"/>
  <cols>
    <col min="2" max="2" width="13" style="15" customWidth="1"/>
    <col min="5" max="5" width="11.5703125" bestFit="1" customWidth="1"/>
    <col min="8" max="8" width="11.5703125" bestFit="1" customWidth="1"/>
    <col min="11" max="11" width="9.140625" style="16"/>
    <col min="12" max="12" width="20.5703125" style="15" customWidth="1"/>
    <col min="13" max="13" width="21.42578125" style="15" customWidth="1"/>
  </cols>
  <sheetData>
    <row r="1" spans="1:13" s="34" customFormat="1">
      <c r="A1" s="48"/>
      <c r="B1" s="49"/>
      <c r="C1" s="129" t="s">
        <v>138</v>
      </c>
      <c r="D1" s="129"/>
      <c r="E1" s="129"/>
      <c r="F1" s="129" t="s">
        <v>139</v>
      </c>
      <c r="G1" s="129"/>
      <c r="H1" s="129"/>
      <c r="I1" s="50"/>
      <c r="J1" s="50"/>
      <c r="K1" s="51"/>
      <c r="L1" s="49"/>
      <c r="M1" s="49"/>
    </row>
    <row r="2" spans="1:13" s="34" customFormat="1" ht="18">
      <c r="A2" s="45" t="s">
        <v>67</v>
      </c>
      <c r="B2" s="52" t="s">
        <v>96</v>
      </c>
      <c r="C2" s="45" t="s">
        <v>68</v>
      </c>
      <c r="D2" s="45" t="s">
        <v>69</v>
      </c>
      <c r="E2" s="45" t="s">
        <v>153</v>
      </c>
      <c r="F2" s="45" t="s">
        <v>68</v>
      </c>
      <c r="G2" s="45" t="s">
        <v>69</v>
      </c>
      <c r="H2" s="45" t="s">
        <v>153</v>
      </c>
      <c r="I2" s="53" t="s">
        <v>97</v>
      </c>
      <c r="J2" s="53" t="s">
        <v>98</v>
      </c>
      <c r="K2" s="54" t="s">
        <v>27</v>
      </c>
      <c r="L2" s="46" t="s">
        <v>94</v>
      </c>
      <c r="M2" s="60" t="s">
        <v>95</v>
      </c>
    </row>
    <row r="3" spans="1:13" s="34" customFormat="1">
      <c r="A3" s="35" t="s">
        <v>66</v>
      </c>
      <c r="B3" s="36">
        <v>2.66</v>
      </c>
      <c r="C3" s="35" t="s">
        <v>164</v>
      </c>
      <c r="D3" s="35" t="s">
        <v>70</v>
      </c>
      <c r="E3" s="35" t="s">
        <v>71</v>
      </c>
      <c r="F3" s="35" t="s">
        <v>177</v>
      </c>
      <c r="G3" s="35" t="s">
        <v>70</v>
      </c>
      <c r="H3" s="35" t="s">
        <v>72</v>
      </c>
      <c r="I3" s="37">
        <v>2.222</v>
      </c>
      <c r="J3" s="37">
        <v>2.6389999999999998</v>
      </c>
      <c r="K3" s="37">
        <v>0.41699999999999998</v>
      </c>
      <c r="L3" s="36">
        <v>117.55</v>
      </c>
      <c r="M3" s="36">
        <v>156.4</v>
      </c>
    </row>
    <row r="4" spans="1:13" s="34" customFormat="1" ht="18">
      <c r="A4" s="35" t="s">
        <v>0</v>
      </c>
      <c r="B4" s="36">
        <v>2.4</v>
      </c>
      <c r="C4" s="35" t="s">
        <v>165</v>
      </c>
      <c r="D4" s="35" t="s">
        <v>73</v>
      </c>
      <c r="E4" s="35" t="s">
        <v>93</v>
      </c>
      <c r="F4" s="35" t="s">
        <v>178</v>
      </c>
      <c r="G4" s="35" t="s">
        <v>74</v>
      </c>
      <c r="H4" s="35" t="s">
        <v>103</v>
      </c>
      <c r="I4" s="37">
        <v>2.298</v>
      </c>
      <c r="J4" s="37">
        <v>2.5009999999999999</v>
      </c>
      <c r="K4" s="37">
        <v>0.20300000000000001</v>
      </c>
      <c r="L4" s="36">
        <v>126.98</v>
      </c>
      <c r="M4" s="36">
        <v>164.34</v>
      </c>
    </row>
    <row r="5" spans="1:13" s="34" customFormat="1" ht="18">
      <c r="A5" s="68" t="s">
        <v>2</v>
      </c>
      <c r="B5" s="69">
        <v>3</v>
      </c>
      <c r="C5" s="35" t="s">
        <v>166</v>
      </c>
      <c r="D5" s="35" t="s">
        <v>75</v>
      </c>
      <c r="E5" s="35" t="s">
        <v>102</v>
      </c>
      <c r="F5" s="35" t="s">
        <v>179</v>
      </c>
      <c r="G5" s="35" t="s">
        <v>75</v>
      </c>
      <c r="H5" s="35" t="s">
        <v>72</v>
      </c>
      <c r="I5" s="37">
        <v>2.2069999999999999</v>
      </c>
      <c r="J5" s="37">
        <v>2.6749999999999998</v>
      </c>
      <c r="K5" s="37">
        <v>0.46800000000000003</v>
      </c>
      <c r="L5" s="36">
        <v>112.77</v>
      </c>
      <c r="M5" s="36">
        <v>160.53</v>
      </c>
    </row>
    <row r="6" spans="1:13" s="34" customFormat="1">
      <c r="A6" s="76" t="s">
        <v>4</v>
      </c>
      <c r="B6" s="77">
        <v>3</v>
      </c>
      <c r="C6" s="35" t="s">
        <v>167</v>
      </c>
      <c r="D6" s="35" t="s">
        <v>75</v>
      </c>
      <c r="E6" s="35" t="s">
        <v>76</v>
      </c>
      <c r="F6" s="35" t="s">
        <v>180</v>
      </c>
      <c r="G6" s="35" t="s">
        <v>75</v>
      </c>
      <c r="H6" s="35" t="s">
        <v>72</v>
      </c>
      <c r="I6" s="37">
        <v>2.2970000000000002</v>
      </c>
      <c r="J6" s="37">
        <v>2.5640000000000001</v>
      </c>
      <c r="K6" s="37">
        <v>0.26700000000000002</v>
      </c>
      <c r="L6" s="36">
        <v>114.46</v>
      </c>
      <c r="M6" s="36">
        <v>134.5</v>
      </c>
    </row>
    <row r="7" spans="1:13" s="34" customFormat="1" ht="18">
      <c r="A7" s="35" t="s">
        <v>45</v>
      </c>
      <c r="B7" s="36">
        <v>2.2999999999999998</v>
      </c>
      <c r="C7" s="35" t="s">
        <v>168</v>
      </c>
      <c r="D7" s="35" t="s">
        <v>73</v>
      </c>
      <c r="E7" s="35" t="s">
        <v>106</v>
      </c>
      <c r="F7" s="35" t="s">
        <v>181</v>
      </c>
      <c r="G7" s="35" t="s">
        <v>73</v>
      </c>
      <c r="H7" s="35" t="s">
        <v>102</v>
      </c>
      <c r="I7" s="37">
        <v>2.2669999999999999</v>
      </c>
      <c r="J7" s="37">
        <v>2.6850000000000001</v>
      </c>
      <c r="K7" s="37">
        <v>0.41799999999999998</v>
      </c>
      <c r="L7" s="36">
        <v>106.85</v>
      </c>
      <c r="M7" s="36">
        <v>160.30000000000001</v>
      </c>
    </row>
    <row r="8" spans="1:13" s="34" customFormat="1">
      <c r="A8" s="35" t="s">
        <v>46</v>
      </c>
      <c r="B8" s="36">
        <v>2.2000000000000002</v>
      </c>
      <c r="C8" s="35" t="s">
        <v>169</v>
      </c>
      <c r="D8" s="35" t="s">
        <v>75</v>
      </c>
      <c r="E8" s="35" t="s">
        <v>76</v>
      </c>
      <c r="F8" s="35" t="s">
        <v>162</v>
      </c>
      <c r="G8" s="35" t="s">
        <v>75</v>
      </c>
      <c r="H8" s="35" t="s">
        <v>72</v>
      </c>
      <c r="I8" s="37">
        <v>2.2719999999999998</v>
      </c>
      <c r="J8" s="37">
        <v>2.6349999999999998</v>
      </c>
      <c r="K8" s="37">
        <v>0.36299999999999999</v>
      </c>
      <c r="L8" s="36">
        <v>110.25</v>
      </c>
      <c r="M8" s="36">
        <v>139.53</v>
      </c>
    </row>
    <row r="9" spans="1:13" s="34" customFormat="1" ht="18">
      <c r="A9" s="130" t="s">
        <v>9</v>
      </c>
      <c r="B9" s="131">
        <v>2.1800000000000002</v>
      </c>
      <c r="C9" s="35" t="s">
        <v>170</v>
      </c>
      <c r="D9" s="35" t="s">
        <v>70</v>
      </c>
      <c r="E9" s="35" t="s">
        <v>102</v>
      </c>
      <c r="F9" s="35" t="s">
        <v>182</v>
      </c>
      <c r="G9" s="35" t="s">
        <v>70</v>
      </c>
      <c r="H9" s="35" t="s">
        <v>72</v>
      </c>
      <c r="I9" s="37">
        <v>2.2210000000000001</v>
      </c>
      <c r="J9" s="37">
        <v>2.5859999999999999</v>
      </c>
      <c r="K9" s="37">
        <v>0.36499999999999999</v>
      </c>
      <c r="L9" s="36">
        <v>115.66</v>
      </c>
      <c r="M9" s="36">
        <v>170.85</v>
      </c>
    </row>
    <row r="10" spans="1:13" s="34" customFormat="1" ht="18">
      <c r="A10" s="130"/>
      <c r="B10" s="131"/>
      <c r="C10" s="35" t="s">
        <v>171</v>
      </c>
      <c r="D10" s="35" t="s">
        <v>70</v>
      </c>
      <c r="E10" s="35" t="s">
        <v>106</v>
      </c>
      <c r="F10" s="35" t="s">
        <v>183</v>
      </c>
      <c r="G10" s="35" t="s">
        <v>70</v>
      </c>
      <c r="H10" s="35" t="s">
        <v>104</v>
      </c>
      <c r="I10" s="37">
        <v>2.2250000000000001</v>
      </c>
      <c r="J10" s="37">
        <v>2.5939999999999999</v>
      </c>
      <c r="K10" s="37">
        <v>0.36899999999999999</v>
      </c>
      <c r="L10" s="36">
        <v>118.28</v>
      </c>
      <c r="M10" s="36">
        <v>165.95</v>
      </c>
    </row>
    <row r="11" spans="1:13" s="34" customFormat="1">
      <c r="A11" s="130" t="s">
        <v>12</v>
      </c>
      <c r="B11" s="131">
        <v>3.2</v>
      </c>
      <c r="C11" s="35" t="s">
        <v>172</v>
      </c>
      <c r="D11" s="35" t="s">
        <v>75</v>
      </c>
      <c r="E11" s="35" t="s">
        <v>76</v>
      </c>
      <c r="F11" s="35" t="s">
        <v>184</v>
      </c>
      <c r="G11" s="35" t="s">
        <v>75</v>
      </c>
      <c r="H11" s="35" t="s">
        <v>72</v>
      </c>
      <c r="I11" s="37">
        <v>2.2440000000000002</v>
      </c>
      <c r="J11" s="37">
        <v>2.6709999999999998</v>
      </c>
      <c r="K11" s="37">
        <v>0.42699999999999999</v>
      </c>
      <c r="L11" s="36">
        <v>102.44</v>
      </c>
      <c r="M11" s="36">
        <v>119.71</v>
      </c>
    </row>
    <row r="12" spans="1:13" s="34" customFormat="1">
      <c r="A12" s="130"/>
      <c r="B12" s="131"/>
      <c r="C12" s="35" t="s">
        <v>223</v>
      </c>
      <c r="D12" s="35" t="s">
        <v>75</v>
      </c>
      <c r="E12" s="35" t="s">
        <v>76</v>
      </c>
      <c r="F12" s="35" t="s">
        <v>185</v>
      </c>
      <c r="G12" s="35" t="s">
        <v>75</v>
      </c>
      <c r="H12" s="35" t="s">
        <v>72</v>
      </c>
      <c r="I12" s="37">
        <v>2.2789999999999999</v>
      </c>
      <c r="J12" s="37">
        <v>2.7749999999999999</v>
      </c>
      <c r="K12" s="37">
        <v>0.496</v>
      </c>
      <c r="L12" s="36">
        <v>120.72</v>
      </c>
      <c r="M12" s="36">
        <v>142.5</v>
      </c>
    </row>
    <row r="13" spans="1:13" s="34" customFormat="1" ht="18">
      <c r="A13" s="35" t="s">
        <v>53</v>
      </c>
      <c r="B13" s="36">
        <v>2.83</v>
      </c>
      <c r="C13" s="35" t="s">
        <v>173</v>
      </c>
      <c r="D13" s="35" t="s">
        <v>70</v>
      </c>
      <c r="E13" s="35" t="s">
        <v>93</v>
      </c>
      <c r="F13" s="35" t="s">
        <v>186</v>
      </c>
      <c r="G13" s="35" t="s">
        <v>70</v>
      </c>
      <c r="H13" s="35" t="s">
        <v>72</v>
      </c>
      <c r="I13" s="37">
        <v>2.2679999999999998</v>
      </c>
      <c r="J13" s="37">
        <v>2.8679999999999999</v>
      </c>
      <c r="K13" s="37">
        <v>0.6</v>
      </c>
      <c r="L13" s="36">
        <v>117.07</v>
      </c>
      <c r="M13" s="36">
        <v>149.9</v>
      </c>
    </row>
    <row r="14" spans="1:13" s="34" customFormat="1">
      <c r="A14" s="130" t="s">
        <v>13</v>
      </c>
      <c r="B14" s="131">
        <v>3.08</v>
      </c>
      <c r="C14" s="35" t="s">
        <v>174</v>
      </c>
      <c r="D14" s="35" t="s">
        <v>75</v>
      </c>
      <c r="E14" s="35" t="s">
        <v>76</v>
      </c>
      <c r="F14" s="35" t="s">
        <v>187</v>
      </c>
      <c r="G14" s="35" t="s">
        <v>75</v>
      </c>
      <c r="H14" s="35" t="s">
        <v>78</v>
      </c>
      <c r="I14" s="37">
        <v>2.2389999999999999</v>
      </c>
      <c r="J14" s="37">
        <v>2.645</v>
      </c>
      <c r="K14" s="37">
        <v>0.40600000000000003</v>
      </c>
      <c r="L14" s="36">
        <v>118.11</v>
      </c>
      <c r="M14" s="36">
        <v>135.18</v>
      </c>
    </row>
    <row r="15" spans="1:13" s="34" customFormat="1">
      <c r="A15" s="130"/>
      <c r="B15" s="131"/>
      <c r="C15" s="35" t="s">
        <v>175</v>
      </c>
      <c r="D15" s="35" t="s">
        <v>75</v>
      </c>
      <c r="E15" s="35" t="s">
        <v>71</v>
      </c>
      <c r="F15" s="35" t="s">
        <v>188</v>
      </c>
      <c r="G15" s="35" t="s">
        <v>75</v>
      </c>
      <c r="H15" s="35" t="s">
        <v>78</v>
      </c>
      <c r="I15" s="37">
        <v>2.2200000000000002</v>
      </c>
      <c r="J15" s="37">
        <v>2.6150000000000002</v>
      </c>
      <c r="K15" s="37">
        <v>0.39500000000000002</v>
      </c>
      <c r="L15" s="36">
        <v>121.67</v>
      </c>
      <c r="M15" s="36">
        <v>138.76</v>
      </c>
    </row>
    <row r="16" spans="1:13" s="34" customFormat="1" ht="18">
      <c r="A16" s="130"/>
      <c r="B16" s="131"/>
      <c r="C16" s="35" t="s">
        <v>176</v>
      </c>
      <c r="D16" s="35" t="s">
        <v>75</v>
      </c>
      <c r="E16" s="35" t="s">
        <v>106</v>
      </c>
      <c r="F16" s="35" t="s">
        <v>189</v>
      </c>
      <c r="G16" s="35" t="s">
        <v>75</v>
      </c>
      <c r="H16" s="35" t="s">
        <v>105</v>
      </c>
      <c r="I16" s="37">
        <v>2.198</v>
      </c>
      <c r="J16" s="37">
        <v>2.6760000000000002</v>
      </c>
      <c r="K16" s="37">
        <v>0.47799999999999998</v>
      </c>
      <c r="L16" s="36">
        <v>94.06</v>
      </c>
      <c r="M16" s="36">
        <v>153.29</v>
      </c>
    </row>
    <row r="17" spans="1:13">
      <c r="A17" s="13"/>
      <c r="B17" s="14"/>
      <c r="C17" s="13"/>
      <c r="D17" s="13"/>
      <c r="E17" s="13"/>
      <c r="F17" s="13"/>
      <c r="G17" s="13"/>
      <c r="H17" s="13"/>
      <c r="I17" s="13"/>
      <c r="J17" s="13"/>
      <c r="K17" s="17"/>
      <c r="L17" s="14"/>
      <c r="M17" s="14"/>
    </row>
    <row r="18" spans="1:13">
      <c r="A18" s="13"/>
      <c r="B18" s="14"/>
      <c r="C18" s="13"/>
      <c r="D18" s="13"/>
      <c r="E18" s="13"/>
      <c r="F18" s="13"/>
      <c r="G18" s="13"/>
      <c r="H18" s="13"/>
      <c r="I18" s="13"/>
      <c r="J18" s="13"/>
      <c r="K18" s="17"/>
      <c r="L18" s="14"/>
      <c r="M18" s="14"/>
    </row>
    <row r="19" spans="1:13">
      <c r="A19" s="13"/>
      <c r="B19" s="14"/>
      <c r="C19" s="13"/>
      <c r="D19" s="13"/>
      <c r="E19" s="13"/>
      <c r="F19" s="13"/>
      <c r="G19" s="13"/>
      <c r="H19" s="13"/>
      <c r="I19" s="13"/>
      <c r="J19" s="13"/>
      <c r="K19" s="17"/>
      <c r="L19" s="14"/>
      <c r="M19" s="14"/>
    </row>
    <row r="20" spans="1:13">
      <c r="A20" s="13"/>
      <c r="B20" s="14"/>
      <c r="C20" s="13"/>
      <c r="D20" s="13"/>
      <c r="E20" s="13"/>
      <c r="F20" s="13"/>
      <c r="G20" s="13"/>
      <c r="H20" s="13"/>
      <c r="I20" s="13"/>
      <c r="J20" s="13"/>
      <c r="K20" s="17"/>
      <c r="L20" s="14"/>
      <c r="M20" s="14"/>
    </row>
    <row r="21" spans="1:13">
      <c r="A21" s="13"/>
      <c r="B21" s="14"/>
      <c r="C21" s="13"/>
      <c r="D21" s="18"/>
      <c r="E21" s="13"/>
      <c r="F21" s="13"/>
      <c r="G21" s="13"/>
      <c r="H21" s="13"/>
      <c r="I21" s="13"/>
      <c r="J21" s="13"/>
      <c r="K21" s="17"/>
      <c r="L21" s="14"/>
      <c r="M21" s="14"/>
    </row>
  </sheetData>
  <mergeCells count="8">
    <mergeCell ref="C1:E1"/>
    <mergeCell ref="F1:H1"/>
    <mergeCell ref="A14:A16"/>
    <mergeCell ref="B14:B16"/>
    <mergeCell ref="A9:A10"/>
    <mergeCell ref="B9:B10"/>
    <mergeCell ref="A11:A12"/>
    <mergeCell ref="B11:B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C17" sqref="C17:F17"/>
    </sheetView>
  </sheetViews>
  <sheetFormatPr defaultRowHeight="15"/>
  <cols>
    <col min="2" max="2" width="13.85546875" style="15" bestFit="1" customWidth="1"/>
    <col min="5" max="5" width="11.5703125" bestFit="1" customWidth="1"/>
    <col min="8" max="8" width="11.5703125" bestFit="1" customWidth="1"/>
    <col min="9" max="11" width="9.140625" style="16"/>
  </cols>
  <sheetData>
    <row r="1" spans="1:11" s="19" customFormat="1">
      <c r="A1" s="80"/>
      <c r="B1" s="81"/>
      <c r="C1" s="134" t="s">
        <v>100</v>
      </c>
      <c r="D1" s="134"/>
      <c r="E1" s="134"/>
      <c r="F1" s="134" t="s">
        <v>101</v>
      </c>
      <c r="G1" s="134"/>
      <c r="H1" s="134"/>
      <c r="I1" s="82"/>
      <c r="J1" s="82"/>
      <c r="K1" s="82"/>
    </row>
    <row r="2" spans="1:11" s="19" customFormat="1">
      <c r="A2" s="71" t="s">
        <v>67</v>
      </c>
      <c r="B2" s="55" t="s">
        <v>99</v>
      </c>
      <c r="C2" s="71" t="s">
        <v>68</v>
      </c>
      <c r="D2" s="71" t="s">
        <v>69</v>
      </c>
      <c r="E2" s="71" t="s">
        <v>153</v>
      </c>
      <c r="F2" s="71" t="s">
        <v>68</v>
      </c>
      <c r="G2" s="71" t="s">
        <v>69</v>
      </c>
      <c r="H2" s="71" t="s">
        <v>153</v>
      </c>
      <c r="I2" s="27" t="s">
        <v>79</v>
      </c>
      <c r="J2" s="28" t="s">
        <v>80</v>
      </c>
      <c r="K2" s="29" t="s">
        <v>27</v>
      </c>
    </row>
    <row r="3" spans="1:11" s="21" customFormat="1" ht="18">
      <c r="A3" s="72" t="s">
        <v>1</v>
      </c>
      <c r="B3" s="73">
        <v>2</v>
      </c>
      <c r="C3" s="72" t="s">
        <v>82</v>
      </c>
      <c r="D3" s="72" t="s">
        <v>75</v>
      </c>
      <c r="E3" s="70" t="s">
        <v>107</v>
      </c>
      <c r="F3" s="72" t="s">
        <v>82</v>
      </c>
      <c r="G3" s="72" t="s">
        <v>75</v>
      </c>
      <c r="H3" s="70" t="s">
        <v>108</v>
      </c>
      <c r="I3" s="30">
        <v>1.272</v>
      </c>
      <c r="J3" s="30">
        <v>1.3979999999999999</v>
      </c>
      <c r="K3" s="30">
        <f>ABS(J3-I3)</f>
        <v>0.12599999999999989</v>
      </c>
    </row>
    <row r="4" spans="1:11" s="21" customFormat="1" ht="18">
      <c r="A4" s="72" t="s">
        <v>44</v>
      </c>
      <c r="B4" s="73">
        <v>2.1800000000000002</v>
      </c>
      <c r="C4" s="72" t="s">
        <v>83</v>
      </c>
      <c r="D4" s="72" t="s">
        <v>74</v>
      </c>
      <c r="E4" s="70" t="s">
        <v>109</v>
      </c>
      <c r="F4" s="72" t="s">
        <v>83</v>
      </c>
      <c r="G4" s="72" t="s">
        <v>74</v>
      </c>
      <c r="H4" s="70" t="s">
        <v>108</v>
      </c>
      <c r="I4" s="30">
        <v>1.6579999999999999</v>
      </c>
      <c r="J4" s="31">
        <v>1.532</v>
      </c>
      <c r="K4" s="30">
        <f t="shared" ref="K4:K25" si="0">ABS(J4-I4)</f>
        <v>0.12599999999999989</v>
      </c>
    </row>
    <row r="5" spans="1:11" s="21" customFormat="1" ht="18">
      <c r="A5" s="132" t="s">
        <v>4</v>
      </c>
      <c r="B5" s="133">
        <v>3</v>
      </c>
      <c r="C5" s="72" t="s">
        <v>155</v>
      </c>
      <c r="D5" s="72" t="s">
        <v>75</v>
      </c>
      <c r="E5" s="72" t="s">
        <v>108</v>
      </c>
      <c r="F5" s="72" t="s">
        <v>155</v>
      </c>
      <c r="G5" s="72" t="s">
        <v>75</v>
      </c>
      <c r="H5" s="70" t="s">
        <v>112</v>
      </c>
      <c r="I5" s="30">
        <v>1.9019999999999999</v>
      </c>
      <c r="J5" s="31">
        <v>1.54</v>
      </c>
      <c r="K5" s="30">
        <v>0.36199999999999999</v>
      </c>
    </row>
    <row r="6" spans="1:11" s="21" customFormat="1" ht="18">
      <c r="A6" s="115"/>
      <c r="B6" s="115"/>
      <c r="C6" s="72" t="s">
        <v>154</v>
      </c>
      <c r="D6" s="72" t="s">
        <v>75</v>
      </c>
      <c r="E6" s="72" t="s">
        <v>108</v>
      </c>
      <c r="F6" s="72" t="s">
        <v>154</v>
      </c>
      <c r="G6" s="72" t="s">
        <v>75</v>
      </c>
      <c r="H6" s="70" t="s">
        <v>112</v>
      </c>
      <c r="I6" s="30">
        <v>1.845</v>
      </c>
      <c r="J6" s="31">
        <v>1.544</v>
      </c>
      <c r="K6" s="30">
        <v>0.30099999999999999</v>
      </c>
    </row>
    <row r="7" spans="1:11" s="21" customFormat="1" ht="18">
      <c r="A7" s="115"/>
      <c r="B7" s="115"/>
      <c r="C7" s="72" t="s">
        <v>155</v>
      </c>
      <c r="D7" s="72" t="s">
        <v>75</v>
      </c>
      <c r="E7" s="72" t="s">
        <v>108</v>
      </c>
      <c r="F7" s="72" t="s">
        <v>155</v>
      </c>
      <c r="G7" s="72" t="s">
        <v>75</v>
      </c>
      <c r="H7" s="70" t="s">
        <v>110</v>
      </c>
      <c r="I7" s="30">
        <v>1.7050000000000001</v>
      </c>
      <c r="J7" s="31">
        <v>1.54</v>
      </c>
      <c r="K7" s="30">
        <v>0.16500000000000001</v>
      </c>
    </row>
    <row r="8" spans="1:11" s="21" customFormat="1" ht="18">
      <c r="A8" s="115"/>
      <c r="B8" s="115"/>
      <c r="C8" s="72" t="s">
        <v>154</v>
      </c>
      <c r="D8" s="72" t="s">
        <v>75</v>
      </c>
      <c r="E8" s="72" t="s">
        <v>108</v>
      </c>
      <c r="F8" s="72" t="s">
        <v>154</v>
      </c>
      <c r="G8" s="72" t="s">
        <v>75</v>
      </c>
      <c r="H8" s="70" t="s">
        <v>110</v>
      </c>
      <c r="I8" s="30">
        <v>1.7</v>
      </c>
      <c r="J8" s="31">
        <v>1.532</v>
      </c>
      <c r="K8" s="30">
        <v>0.16800000000000001</v>
      </c>
    </row>
    <row r="9" spans="1:11" s="21" customFormat="1" ht="18">
      <c r="A9" s="115"/>
      <c r="B9" s="115"/>
      <c r="C9" s="72" t="s">
        <v>154</v>
      </c>
      <c r="D9" s="72" t="s">
        <v>75</v>
      </c>
      <c r="E9" s="72" t="s">
        <v>108</v>
      </c>
      <c r="F9" s="72" t="s">
        <v>154</v>
      </c>
      <c r="G9" s="72" t="s">
        <v>75</v>
      </c>
      <c r="H9" s="70" t="s">
        <v>109</v>
      </c>
      <c r="I9" s="30">
        <v>1.6779999999999999</v>
      </c>
      <c r="J9" s="31">
        <v>1.53</v>
      </c>
      <c r="K9" s="30">
        <v>0.14799999999999999</v>
      </c>
    </row>
    <row r="10" spans="1:11" s="21" customFormat="1" ht="18">
      <c r="A10" s="115"/>
      <c r="B10" s="115"/>
      <c r="C10" s="72" t="s">
        <v>155</v>
      </c>
      <c r="D10" s="72" t="s">
        <v>75</v>
      </c>
      <c r="E10" s="72" t="s">
        <v>108</v>
      </c>
      <c r="F10" s="72" t="s">
        <v>155</v>
      </c>
      <c r="G10" s="72" t="s">
        <v>75</v>
      </c>
      <c r="H10" s="70" t="s">
        <v>109</v>
      </c>
      <c r="I10" s="30">
        <v>1.659</v>
      </c>
      <c r="J10" s="31">
        <v>1.526</v>
      </c>
      <c r="K10" s="30">
        <v>0.13300000000000001</v>
      </c>
    </row>
    <row r="11" spans="1:11" s="21" customFormat="1" ht="18">
      <c r="A11" s="115"/>
      <c r="B11" s="115"/>
      <c r="C11" s="72" t="s">
        <v>156</v>
      </c>
      <c r="D11" s="72" t="s">
        <v>75</v>
      </c>
      <c r="E11" s="70" t="s">
        <v>157</v>
      </c>
      <c r="F11" s="72" t="s">
        <v>156</v>
      </c>
      <c r="G11" s="72" t="s">
        <v>75</v>
      </c>
      <c r="H11" s="70" t="s">
        <v>114</v>
      </c>
      <c r="I11" s="30">
        <v>1.6890000000000001</v>
      </c>
      <c r="J11" s="31">
        <v>1.8149999999999999</v>
      </c>
      <c r="K11" s="30">
        <v>0.14599999999999999</v>
      </c>
    </row>
    <row r="12" spans="1:11" s="21" customFormat="1" ht="18">
      <c r="A12" s="115" t="s">
        <v>5</v>
      </c>
      <c r="B12" s="133">
        <v>1.64</v>
      </c>
      <c r="C12" s="70" t="s">
        <v>84</v>
      </c>
      <c r="D12" s="70" t="s">
        <v>70</v>
      </c>
      <c r="E12" s="70" t="s">
        <v>110</v>
      </c>
      <c r="F12" s="70" t="s">
        <v>84</v>
      </c>
      <c r="G12" s="70" t="s">
        <v>70</v>
      </c>
      <c r="H12" s="70" t="s">
        <v>112</v>
      </c>
      <c r="I12" s="30">
        <v>1.7909999999999999</v>
      </c>
      <c r="J12" s="30">
        <v>1.5269999999999999</v>
      </c>
      <c r="K12" s="30">
        <f t="shared" si="0"/>
        <v>0.26400000000000001</v>
      </c>
    </row>
    <row r="13" spans="1:11" s="21" customFormat="1" ht="18">
      <c r="A13" s="132"/>
      <c r="B13" s="133"/>
      <c r="C13" s="70" t="s">
        <v>85</v>
      </c>
      <c r="D13" s="70" t="s">
        <v>75</v>
      </c>
      <c r="E13" s="70" t="s">
        <v>157</v>
      </c>
      <c r="F13" s="70" t="s">
        <v>85</v>
      </c>
      <c r="G13" s="70" t="s">
        <v>75</v>
      </c>
      <c r="H13" s="70" t="s">
        <v>114</v>
      </c>
      <c r="I13" s="30">
        <v>1.6890000000000001</v>
      </c>
      <c r="J13" s="30">
        <v>1.8149999999999999</v>
      </c>
      <c r="K13" s="30">
        <f t="shared" si="0"/>
        <v>0.12599999999999989</v>
      </c>
    </row>
    <row r="14" spans="1:11" s="21" customFormat="1" ht="18">
      <c r="A14" s="115" t="s">
        <v>6</v>
      </c>
      <c r="B14" s="133">
        <v>3.2</v>
      </c>
      <c r="C14" s="70" t="s">
        <v>86</v>
      </c>
      <c r="D14" s="70" t="s">
        <v>70</v>
      </c>
      <c r="E14" s="70" t="s">
        <v>109</v>
      </c>
      <c r="F14" s="70" t="s">
        <v>86</v>
      </c>
      <c r="G14" s="70" t="s">
        <v>70</v>
      </c>
      <c r="H14" s="70" t="s">
        <v>113</v>
      </c>
      <c r="I14" s="30">
        <v>1.3939999999999999</v>
      </c>
      <c r="J14" s="30">
        <v>1.524</v>
      </c>
      <c r="K14" s="30">
        <f t="shared" si="0"/>
        <v>0.13000000000000012</v>
      </c>
    </row>
    <row r="15" spans="1:11" s="21" customFormat="1" ht="18">
      <c r="A15" s="132"/>
      <c r="B15" s="133"/>
      <c r="C15" s="70" t="s">
        <v>86</v>
      </c>
      <c r="D15" s="70" t="s">
        <v>75</v>
      </c>
      <c r="E15" s="70" t="s">
        <v>109</v>
      </c>
      <c r="F15" s="70" t="s">
        <v>86</v>
      </c>
      <c r="G15" s="70" t="s">
        <v>75</v>
      </c>
      <c r="H15" s="70" t="s">
        <v>113</v>
      </c>
      <c r="I15" s="30">
        <v>1.377</v>
      </c>
      <c r="J15" s="30">
        <v>1.524</v>
      </c>
      <c r="K15" s="30">
        <v>0.14599999999999999</v>
      </c>
    </row>
    <row r="16" spans="1:11" s="21" customFormat="1" ht="18">
      <c r="A16" s="132"/>
      <c r="B16" s="133"/>
      <c r="C16" s="70" t="s">
        <v>87</v>
      </c>
      <c r="D16" s="70" t="s">
        <v>75</v>
      </c>
      <c r="E16" s="70" t="s">
        <v>111</v>
      </c>
      <c r="F16" s="70" t="s">
        <v>87</v>
      </c>
      <c r="G16" s="70" t="s">
        <v>75</v>
      </c>
      <c r="H16" s="70" t="s">
        <v>108</v>
      </c>
      <c r="I16" s="30">
        <v>1.421</v>
      </c>
      <c r="J16" s="30">
        <v>1.54</v>
      </c>
      <c r="K16" s="30">
        <v>0.12</v>
      </c>
    </row>
    <row r="17" spans="1:11" s="21" customFormat="1" ht="18" customHeight="1">
      <c r="A17" s="115" t="s">
        <v>8</v>
      </c>
      <c r="B17" s="133">
        <v>2.16</v>
      </c>
      <c r="C17" s="70" t="s">
        <v>88</v>
      </c>
      <c r="D17" s="70" t="s">
        <v>75</v>
      </c>
      <c r="E17" s="70" t="s">
        <v>76</v>
      </c>
      <c r="F17" s="70" t="s">
        <v>89</v>
      </c>
      <c r="G17" s="70" t="s">
        <v>75</v>
      </c>
      <c r="H17" s="70" t="s">
        <v>74</v>
      </c>
      <c r="I17" s="30">
        <v>1.605</v>
      </c>
      <c r="J17" s="30">
        <v>1.373</v>
      </c>
      <c r="K17" s="30">
        <f t="shared" si="0"/>
        <v>0.23199999999999998</v>
      </c>
    </row>
    <row r="18" spans="1:11" s="21" customFormat="1" ht="18" customHeight="1">
      <c r="A18" s="132"/>
      <c r="B18" s="133"/>
      <c r="C18" s="70" t="s">
        <v>88</v>
      </c>
      <c r="D18" s="70" t="s">
        <v>75</v>
      </c>
      <c r="E18" s="70" t="s">
        <v>74</v>
      </c>
      <c r="F18" s="70" t="s">
        <v>88</v>
      </c>
      <c r="G18" s="70" t="s">
        <v>75</v>
      </c>
      <c r="H18" s="70" t="s">
        <v>72</v>
      </c>
      <c r="I18" s="30">
        <v>1.409</v>
      </c>
      <c r="J18" s="30">
        <v>1.218</v>
      </c>
      <c r="K18" s="30">
        <f t="shared" si="0"/>
        <v>0.19100000000000006</v>
      </c>
    </row>
    <row r="19" spans="1:11" s="21" customFormat="1" ht="18" customHeight="1">
      <c r="A19" s="72" t="s">
        <v>45</v>
      </c>
      <c r="B19" s="73">
        <v>2.2999999999999998</v>
      </c>
      <c r="C19" s="70" t="s">
        <v>162</v>
      </c>
      <c r="D19" s="70" t="s">
        <v>73</v>
      </c>
      <c r="E19" s="70" t="s">
        <v>76</v>
      </c>
      <c r="F19" s="70" t="s">
        <v>163</v>
      </c>
      <c r="G19" s="70" t="s">
        <v>73</v>
      </c>
      <c r="H19" s="70" t="s">
        <v>74</v>
      </c>
      <c r="I19" s="30">
        <v>1.31</v>
      </c>
      <c r="J19" s="30">
        <v>1.454</v>
      </c>
      <c r="K19" s="30">
        <v>0.14399999999999999</v>
      </c>
    </row>
    <row r="20" spans="1:11" s="21" customFormat="1" ht="18">
      <c r="A20" s="132" t="s">
        <v>9</v>
      </c>
      <c r="B20" s="133">
        <v>2.1800000000000002</v>
      </c>
      <c r="C20" s="70" t="s">
        <v>195</v>
      </c>
      <c r="D20" s="70" t="s">
        <v>75</v>
      </c>
      <c r="E20" s="72" t="s">
        <v>108</v>
      </c>
      <c r="F20" s="70" t="s">
        <v>195</v>
      </c>
      <c r="G20" s="70" t="s">
        <v>75</v>
      </c>
      <c r="H20" s="70" t="s">
        <v>112</v>
      </c>
      <c r="I20" s="30">
        <v>1.365</v>
      </c>
      <c r="J20" s="30">
        <v>1.5369999999999999</v>
      </c>
      <c r="K20" s="30">
        <v>0.17299999999999999</v>
      </c>
    </row>
    <row r="21" spans="1:11" s="21" customFormat="1" ht="18">
      <c r="A21" s="115"/>
      <c r="B21" s="115"/>
      <c r="C21" s="70" t="s">
        <v>196</v>
      </c>
      <c r="D21" s="70" t="s">
        <v>75</v>
      </c>
      <c r="E21" s="72" t="s">
        <v>108</v>
      </c>
      <c r="F21" s="70" t="s">
        <v>196</v>
      </c>
      <c r="G21" s="70" t="s">
        <v>75</v>
      </c>
      <c r="H21" s="70" t="s">
        <v>112</v>
      </c>
      <c r="I21" s="30">
        <v>1.3879999999999999</v>
      </c>
      <c r="J21" s="30">
        <v>1.54</v>
      </c>
      <c r="K21" s="30">
        <v>0.152</v>
      </c>
    </row>
    <row r="22" spans="1:11" s="21" customFormat="1" ht="18" customHeight="1">
      <c r="A22" s="115"/>
      <c r="B22" s="115"/>
      <c r="C22" s="70" t="s">
        <v>197</v>
      </c>
      <c r="D22" s="70" t="s">
        <v>70</v>
      </c>
      <c r="E22" s="70" t="s">
        <v>76</v>
      </c>
      <c r="F22" s="70" t="s">
        <v>198</v>
      </c>
      <c r="G22" s="70" t="s">
        <v>70</v>
      </c>
      <c r="H22" s="70" t="s">
        <v>74</v>
      </c>
      <c r="I22" s="30">
        <v>1.2450000000000001</v>
      </c>
      <c r="J22" s="30">
        <v>1.3720000000000001</v>
      </c>
      <c r="K22" s="30">
        <v>0.127</v>
      </c>
    </row>
    <row r="23" spans="1:11" s="21" customFormat="1" ht="18">
      <c r="A23" s="115" t="s">
        <v>10</v>
      </c>
      <c r="B23" s="133">
        <v>2.5499999999999998</v>
      </c>
      <c r="C23" s="70" t="s">
        <v>90</v>
      </c>
      <c r="D23" s="70" t="s">
        <v>75</v>
      </c>
      <c r="E23" s="70" t="s">
        <v>109</v>
      </c>
      <c r="F23" s="70" t="s">
        <v>90</v>
      </c>
      <c r="G23" s="70" t="s">
        <v>75</v>
      </c>
      <c r="H23" s="70" t="s">
        <v>113</v>
      </c>
      <c r="I23" s="30">
        <v>1.68</v>
      </c>
      <c r="J23" s="30">
        <v>1.5309999999999999</v>
      </c>
      <c r="K23" s="30">
        <f t="shared" si="0"/>
        <v>0.14900000000000002</v>
      </c>
    </row>
    <row r="24" spans="1:11" s="21" customFormat="1" ht="18">
      <c r="A24" s="132"/>
      <c r="B24" s="133"/>
      <c r="C24" s="70" t="s">
        <v>91</v>
      </c>
      <c r="D24" s="70" t="s">
        <v>75</v>
      </c>
      <c r="E24" s="70" t="s">
        <v>109</v>
      </c>
      <c r="F24" s="70" t="s">
        <v>91</v>
      </c>
      <c r="G24" s="70" t="s">
        <v>75</v>
      </c>
      <c r="H24" s="70" t="s">
        <v>113</v>
      </c>
      <c r="I24" s="30">
        <v>1.6539999999999999</v>
      </c>
      <c r="J24" s="30">
        <v>1.53</v>
      </c>
      <c r="K24" s="30">
        <f t="shared" si="0"/>
        <v>0.12399999999999989</v>
      </c>
    </row>
    <row r="25" spans="1:11" s="21" customFormat="1" ht="18">
      <c r="A25" s="70" t="s">
        <v>11</v>
      </c>
      <c r="B25" s="73">
        <v>2.78</v>
      </c>
      <c r="C25" s="70" t="s">
        <v>92</v>
      </c>
      <c r="D25" s="70" t="s">
        <v>70</v>
      </c>
      <c r="E25" s="70" t="s">
        <v>115</v>
      </c>
      <c r="F25" s="70" t="s">
        <v>92</v>
      </c>
      <c r="G25" s="70" t="s">
        <v>70</v>
      </c>
      <c r="H25" s="70" t="s">
        <v>108</v>
      </c>
      <c r="I25" s="30">
        <v>1.2310000000000001</v>
      </c>
      <c r="J25" s="30">
        <v>1.381</v>
      </c>
      <c r="K25" s="30">
        <f t="shared" si="0"/>
        <v>0.14999999999999991</v>
      </c>
    </row>
    <row r="26" spans="1:11" s="21" customFormat="1" ht="18">
      <c r="A26" s="132" t="s">
        <v>58</v>
      </c>
      <c r="B26" s="133">
        <v>2.7</v>
      </c>
      <c r="C26" s="72" t="s">
        <v>199</v>
      </c>
      <c r="D26" s="72" t="s">
        <v>75</v>
      </c>
      <c r="E26" s="70" t="s">
        <v>157</v>
      </c>
      <c r="F26" s="72" t="s">
        <v>199</v>
      </c>
      <c r="G26" s="72" t="s">
        <v>75</v>
      </c>
      <c r="H26" s="70" t="s">
        <v>114</v>
      </c>
      <c r="I26" s="30">
        <v>1.591</v>
      </c>
      <c r="J26" s="30">
        <v>1.82</v>
      </c>
      <c r="K26" s="30">
        <v>0.22800000000000001</v>
      </c>
    </row>
    <row r="27" spans="1:11" s="21" customFormat="1" ht="18">
      <c r="A27" s="115"/>
      <c r="B27" s="115"/>
      <c r="C27" s="72" t="s">
        <v>200</v>
      </c>
      <c r="D27" s="72" t="s">
        <v>75</v>
      </c>
      <c r="E27" s="72" t="s">
        <v>108</v>
      </c>
      <c r="F27" s="72" t="s">
        <v>200</v>
      </c>
      <c r="G27" s="72" t="s">
        <v>75</v>
      </c>
      <c r="H27" s="70" t="s">
        <v>112</v>
      </c>
      <c r="I27" s="30">
        <v>1.3939999999999999</v>
      </c>
      <c r="J27" s="30">
        <v>1.538</v>
      </c>
      <c r="K27" s="30">
        <v>0.14299999999999999</v>
      </c>
    </row>
    <row r="28" spans="1:11" s="21" customFormat="1" ht="18">
      <c r="A28" s="115"/>
      <c r="B28" s="115"/>
      <c r="C28" s="72" t="s">
        <v>201</v>
      </c>
      <c r="D28" s="72" t="s">
        <v>75</v>
      </c>
      <c r="E28" s="70" t="s">
        <v>110</v>
      </c>
      <c r="F28" s="72" t="s">
        <v>201</v>
      </c>
      <c r="G28" s="72" t="s">
        <v>75</v>
      </c>
      <c r="H28" s="72" t="s">
        <v>108</v>
      </c>
      <c r="I28" s="30">
        <v>1.399</v>
      </c>
      <c r="J28" s="30">
        <v>1.5289999999999999</v>
      </c>
      <c r="K28" s="30">
        <v>0.13</v>
      </c>
    </row>
    <row r="29" spans="1:11" s="21" customFormat="1" ht="18">
      <c r="A29" s="115"/>
      <c r="B29" s="115"/>
      <c r="C29" s="72" t="s">
        <v>202</v>
      </c>
      <c r="D29" s="72" t="s">
        <v>75</v>
      </c>
      <c r="E29" s="72" t="s">
        <v>108</v>
      </c>
      <c r="F29" s="72" t="s">
        <v>202</v>
      </c>
      <c r="G29" s="72" t="s">
        <v>75</v>
      </c>
      <c r="H29" s="70" t="s">
        <v>112</v>
      </c>
      <c r="I29" s="30">
        <v>1.665</v>
      </c>
      <c r="J29" s="30">
        <v>1.5389999999999999</v>
      </c>
      <c r="K29" s="30">
        <v>0.125</v>
      </c>
    </row>
    <row r="30" spans="1:11" s="21" customFormat="1">
      <c r="B30" s="20"/>
      <c r="I30" s="25"/>
      <c r="J30" s="25"/>
      <c r="K30" s="25"/>
    </row>
    <row r="31" spans="1:11" s="21" customFormat="1">
      <c r="B31" s="20"/>
      <c r="I31" s="25"/>
      <c r="J31" s="25"/>
      <c r="K31" s="25"/>
    </row>
    <row r="32" spans="1:11" s="21" customFormat="1">
      <c r="B32" s="20"/>
      <c r="I32" s="25"/>
      <c r="J32" s="25"/>
      <c r="K32" s="25"/>
    </row>
    <row r="33" spans="2:11" s="21" customFormat="1">
      <c r="B33" s="20"/>
      <c r="I33" s="25"/>
      <c r="J33" s="25"/>
      <c r="K33" s="25"/>
    </row>
    <row r="34" spans="2:11" s="21" customFormat="1">
      <c r="B34" s="20"/>
      <c r="I34" s="25"/>
      <c r="J34" s="25"/>
      <c r="K34" s="25"/>
    </row>
    <row r="35" spans="2:11" s="23" customFormat="1">
      <c r="B35" s="22"/>
      <c r="I35" s="26"/>
      <c r="J35" s="26"/>
      <c r="K35" s="26"/>
    </row>
  </sheetData>
  <mergeCells count="16">
    <mergeCell ref="A26:A29"/>
    <mergeCell ref="B26:B29"/>
    <mergeCell ref="F1:H1"/>
    <mergeCell ref="A12:A13"/>
    <mergeCell ref="B12:B13"/>
    <mergeCell ref="A14:A16"/>
    <mergeCell ref="B14:B16"/>
    <mergeCell ref="A17:A18"/>
    <mergeCell ref="B17:B18"/>
    <mergeCell ref="A23:A24"/>
    <mergeCell ref="B23:B24"/>
    <mergeCell ref="C1:E1"/>
    <mergeCell ref="A5:A11"/>
    <mergeCell ref="B5:B11"/>
    <mergeCell ref="A20:A22"/>
    <mergeCell ref="B20:B22"/>
  </mergeCells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D30" sqref="D30"/>
    </sheetView>
  </sheetViews>
  <sheetFormatPr defaultRowHeight="15"/>
  <cols>
    <col min="2" max="2" width="13.85546875" style="15" bestFit="1" customWidth="1"/>
    <col min="5" max="5" width="11.5703125" bestFit="1" customWidth="1"/>
    <col min="8" max="8" width="11.5703125" bestFit="1" customWidth="1"/>
    <col min="12" max="12" width="16.5703125" bestFit="1" customWidth="1"/>
    <col min="13" max="13" width="16.28515625" bestFit="1" customWidth="1"/>
  </cols>
  <sheetData>
    <row r="1" spans="1:13">
      <c r="C1" s="129" t="s">
        <v>118</v>
      </c>
      <c r="D1" s="129"/>
      <c r="E1" s="129"/>
      <c r="F1" s="129" t="s">
        <v>119</v>
      </c>
      <c r="G1" s="129"/>
      <c r="H1" s="129"/>
      <c r="I1" s="61"/>
      <c r="J1" s="61"/>
      <c r="K1" s="61"/>
      <c r="L1" s="61"/>
      <c r="M1" s="61"/>
    </row>
    <row r="2" spans="1:13" ht="18">
      <c r="A2" s="56" t="s">
        <v>67</v>
      </c>
      <c r="B2" s="55" t="s">
        <v>99</v>
      </c>
      <c r="C2" s="56" t="s">
        <v>68</v>
      </c>
      <c r="D2" s="56" t="s">
        <v>69</v>
      </c>
      <c r="E2" s="56" t="s">
        <v>153</v>
      </c>
      <c r="F2" s="56" t="s">
        <v>68</v>
      </c>
      <c r="G2" s="56" t="s">
        <v>69</v>
      </c>
      <c r="H2" s="56" t="s">
        <v>153</v>
      </c>
      <c r="I2" s="57" t="s">
        <v>49</v>
      </c>
      <c r="J2" s="4" t="s">
        <v>50</v>
      </c>
      <c r="K2" s="5" t="s">
        <v>27</v>
      </c>
      <c r="L2" s="60" t="s">
        <v>94</v>
      </c>
      <c r="M2" s="60" t="s">
        <v>95</v>
      </c>
    </row>
    <row r="3" spans="1:13" s="32" customFormat="1" ht="18">
      <c r="A3" s="58" t="s">
        <v>3</v>
      </c>
      <c r="B3" s="59">
        <v>1.52</v>
      </c>
      <c r="C3" s="58" t="s">
        <v>190</v>
      </c>
      <c r="D3" s="58" t="s">
        <v>70</v>
      </c>
      <c r="E3" s="62" t="s">
        <v>109</v>
      </c>
      <c r="F3" s="58" t="s">
        <v>216</v>
      </c>
      <c r="G3" s="58" t="s">
        <v>70</v>
      </c>
      <c r="H3" s="38" t="s">
        <v>72</v>
      </c>
      <c r="I3" s="39">
        <v>2.2919999999999998</v>
      </c>
      <c r="J3" s="39">
        <v>2.7850000000000001</v>
      </c>
      <c r="K3" s="39">
        <v>0.49299999999999999</v>
      </c>
      <c r="L3" s="58">
        <v>112.81</v>
      </c>
      <c r="M3" s="58">
        <v>132.72</v>
      </c>
    </row>
    <row r="4" spans="1:13" s="32" customFormat="1" ht="18">
      <c r="A4" s="78" t="s">
        <v>4</v>
      </c>
      <c r="B4" s="79">
        <v>3</v>
      </c>
      <c r="C4" s="40" t="s">
        <v>191</v>
      </c>
      <c r="D4" s="40" t="s">
        <v>75</v>
      </c>
      <c r="E4" s="62" t="s">
        <v>112</v>
      </c>
      <c r="F4" s="40" t="s">
        <v>217</v>
      </c>
      <c r="G4" s="40" t="s">
        <v>75</v>
      </c>
      <c r="H4" s="41" t="s">
        <v>72</v>
      </c>
      <c r="I4" s="40">
        <v>2.218</v>
      </c>
      <c r="J4" s="40">
        <v>2.7290000000000001</v>
      </c>
      <c r="K4" s="44">
        <v>0.51100000000000001</v>
      </c>
      <c r="L4" s="58">
        <v>119.23</v>
      </c>
      <c r="M4" s="58">
        <v>134.49</v>
      </c>
    </row>
    <row r="5" spans="1:13" s="32" customFormat="1" ht="18">
      <c r="A5" s="58" t="s">
        <v>7</v>
      </c>
      <c r="B5" s="59">
        <v>2</v>
      </c>
      <c r="C5" s="58" t="s">
        <v>192</v>
      </c>
      <c r="D5" s="58" t="s">
        <v>75</v>
      </c>
      <c r="E5" s="62" t="s">
        <v>111</v>
      </c>
      <c r="F5" s="58" t="s">
        <v>218</v>
      </c>
      <c r="G5" s="58" t="s">
        <v>75</v>
      </c>
      <c r="H5" s="62" t="s">
        <v>116</v>
      </c>
      <c r="I5" s="39">
        <v>2.3010000000000002</v>
      </c>
      <c r="J5" s="39">
        <v>2.7010000000000001</v>
      </c>
      <c r="K5" s="39">
        <v>0.4</v>
      </c>
      <c r="L5" s="58">
        <v>112.81</v>
      </c>
      <c r="M5" s="58">
        <v>114.48</v>
      </c>
    </row>
    <row r="6" spans="1:13" s="32" customFormat="1" ht="18">
      <c r="A6" s="58" t="s">
        <v>12</v>
      </c>
      <c r="B6" s="59">
        <v>3.2</v>
      </c>
      <c r="C6" s="40" t="s">
        <v>193</v>
      </c>
      <c r="D6" s="40" t="s">
        <v>75</v>
      </c>
      <c r="E6" s="62" t="s">
        <v>108</v>
      </c>
      <c r="F6" s="40" t="s">
        <v>193</v>
      </c>
      <c r="G6" s="40" t="s">
        <v>75</v>
      </c>
      <c r="H6" s="42" t="s">
        <v>81</v>
      </c>
      <c r="I6" s="40">
        <v>2.0880000000000001</v>
      </c>
      <c r="J6" s="40">
        <v>2.9119999999999999</v>
      </c>
      <c r="K6" s="44">
        <v>0.82399999999999995</v>
      </c>
      <c r="L6" s="58">
        <v>85.58</v>
      </c>
      <c r="M6" s="58">
        <v>110.84</v>
      </c>
    </row>
    <row r="7" spans="1:13" ht="18">
      <c r="A7" s="40" t="s">
        <v>58</v>
      </c>
      <c r="B7" s="43">
        <v>2.7</v>
      </c>
      <c r="C7" s="40" t="s">
        <v>194</v>
      </c>
      <c r="D7" s="40" t="s">
        <v>75</v>
      </c>
      <c r="E7" s="62" t="s">
        <v>108</v>
      </c>
      <c r="F7" s="40" t="s">
        <v>219</v>
      </c>
      <c r="G7" s="40" t="s">
        <v>75</v>
      </c>
      <c r="H7" s="41" t="s">
        <v>72</v>
      </c>
      <c r="I7" s="40">
        <v>2.1360000000000001</v>
      </c>
      <c r="J7" s="40">
        <v>2.6989999999999998</v>
      </c>
      <c r="K7" s="44">
        <v>0.56299999999999994</v>
      </c>
      <c r="L7" s="40">
        <v>108.06</v>
      </c>
      <c r="M7" s="40">
        <v>109.32</v>
      </c>
    </row>
  </sheetData>
  <mergeCells count="2">
    <mergeCell ref="C1:E1"/>
    <mergeCell ref="F1:H1"/>
  </mergeCells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K19" sqref="K19"/>
    </sheetView>
  </sheetViews>
  <sheetFormatPr defaultRowHeight="15"/>
  <cols>
    <col min="2" max="2" width="13.85546875" style="15" bestFit="1" customWidth="1"/>
    <col min="5" max="5" width="11.5703125" bestFit="1" customWidth="1"/>
    <col min="8" max="8" width="11.5703125" bestFit="1" customWidth="1"/>
    <col min="9" max="11" width="9.140625" style="16"/>
  </cols>
  <sheetData>
    <row r="1" spans="1:11" s="32" customFormat="1">
      <c r="A1" s="56" t="s">
        <v>67</v>
      </c>
      <c r="B1" s="55" t="s">
        <v>99</v>
      </c>
      <c r="C1" s="56" t="s">
        <v>68</v>
      </c>
      <c r="D1" s="56" t="s">
        <v>69</v>
      </c>
      <c r="E1" s="56" t="s">
        <v>153</v>
      </c>
      <c r="F1" s="56" t="s">
        <v>68</v>
      </c>
      <c r="G1" s="56" t="s">
        <v>69</v>
      </c>
      <c r="H1" s="56" t="s">
        <v>153</v>
      </c>
      <c r="I1" s="57" t="s">
        <v>49</v>
      </c>
      <c r="J1" s="4" t="s">
        <v>50</v>
      </c>
      <c r="K1" s="5" t="s">
        <v>27</v>
      </c>
    </row>
    <row r="2" spans="1:11" s="32" customFormat="1" ht="18">
      <c r="A2" s="115" t="s">
        <v>12</v>
      </c>
      <c r="B2" s="135">
        <v>3.2</v>
      </c>
      <c r="C2" s="40" t="s">
        <v>213</v>
      </c>
      <c r="D2" s="40" t="s">
        <v>75</v>
      </c>
      <c r="E2" s="62" t="s">
        <v>109</v>
      </c>
      <c r="F2" s="40" t="s">
        <v>213</v>
      </c>
      <c r="G2" s="40" t="s">
        <v>75</v>
      </c>
      <c r="H2" s="41" t="s">
        <v>74</v>
      </c>
      <c r="I2" s="40">
        <v>2.077</v>
      </c>
      <c r="J2" s="40">
        <v>2.9089999999999998</v>
      </c>
      <c r="K2" s="44">
        <v>0.83199999999999996</v>
      </c>
    </row>
    <row r="3" spans="1:11" s="32" customFormat="1" ht="18">
      <c r="A3" s="115"/>
      <c r="B3" s="115"/>
      <c r="C3" s="40" t="s">
        <v>213</v>
      </c>
      <c r="D3" s="40" t="s">
        <v>75</v>
      </c>
      <c r="E3" s="62" t="s">
        <v>112</v>
      </c>
      <c r="F3" s="40" t="s">
        <v>214</v>
      </c>
      <c r="G3" s="40" t="s">
        <v>75</v>
      </c>
      <c r="H3" s="40" t="s">
        <v>117</v>
      </c>
      <c r="I3" s="40">
        <v>2.2050000000000001</v>
      </c>
      <c r="J3" s="40">
        <v>2.9049999999999998</v>
      </c>
      <c r="K3" s="44">
        <v>0.7</v>
      </c>
    </row>
    <row r="4" spans="1:11" s="32" customFormat="1" ht="18">
      <c r="A4" s="115"/>
      <c r="B4" s="115"/>
      <c r="C4" s="40" t="s">
        <v>215</v>
      </c>
      <c r="D4" s="40" t="s">
        <v>75</v>
      </c>
      <c r="E4" s="62" t="s">
        <v>110</v>
      </c>
      <c r="F4" s="40" t="s">
        <v>215</v>
      </c>
      <c r="G4" s="40" t="s">
        <v>75</v>
      </c>
      <c r="H4" s="41" t="s">
        <v>77</v>
      </c>
      <c r="I4" s="40">
        <v>2.0880000000000001</v>
      </c>
      <c r="J4" s="40">
        <v>2.6709999999999998</v>
      </c>
      <c r="K4" s="44">
        <v>0.58299999999999996</v>
      </c>
    </row>
    <row r="5" spans="1:11" s="32" customFormat="1">
      <c r="B5" s="33"/>
      <c r="I5" s="24"/>
      <c r="J5" s="24"/>
      <c r="K5" s="24"/>
    </row>
    <row r="6" spans="1:11" s="32" customFormat="1">
      <c r="B6" s="33"/>
      <c r="I6" s="24"/>
      <c r="J6" s="24"/>
      <c r="K6" s="24"/>
    </row>
    <row r="7" spans="1:11" s="32" customFormat="1">
      <c r="B7" s="33"/>
      <c r="I7" s="24"/>
      <c r="J7" s="24"/>
      <c r="K7" s="24"/>
    </row>
    <row r="8" spans="1:11" s="32" customFormat="1">
      <c r="B8" s="33"/>
      <c r="I8" s="24"/>
      <c r="J8" s="24"/>
      <c r="K8" s="24"/>
    </row>
    <row r="9" spans="1:11" s="32" customFormat="1">
      <c r="B9" s="33"/>
      <c r="I9" s="24"/>
      <c r="J9" s="24"/>
      <c r="K9" s="24"/>
    </row>
    <row r="10" spans="1:11" s="32" customFormat="1">
      <c r="B10" s="33"/>
      <c r="I10" s="24"/>
      <c r="J10" s="24"/>
      <c r="K10" s="24"/>
    </row>
    <row r="11" spans="1:11" s="32" customFormat="1">
      <c r="B11" s="33"/>
      <c r="I11" s="24"/>
      <c r="J11" s="24"/>
      <c r="K11" s="24"/>
    </row>
    <row r="12" spans="1:11" s="32" customFormat="1">
      <c r="B12" s="33"/>
      <c r="I12" s="24"/>
      <c r="J12" s="24"/>
      <c r="K12" s="24"/>
    </row>
    <row r="13" spans="1:11" s="32" customFormat="1">
      <c r="B13" s="33"/>
      <c r="I13" s="24"/>
      <c r="J13" s="24"/>
      <c r="K13" s="24"/>
    </row>
    <row r="14" spans="1:11" s="32" customFormat="1">
      <c r="B14" s="33"/>
      <c r="I14" s="24"/>
      <c r="J14" s="24"/>
      <c r="K14" s="24"/>
    </row>
    <row r="15" spans="1:11" s="32" customFormat="1">
      <c r="B15" s="33"/>
      <c r="I15" s="24"/>
      <c r="J15" s="24"/>
      <c r="K15" s="24"/>
    </row>
    <row r="16" spans="1:11" s="32" customFormat="1">
      <c r="B16" s="33"/>
      <c r="I16" s="24"/>
      <c r="J16" s="24"/>
      <c r="K16" s="24"/>
    </row>
    <row r="17" spans="2:11" s="32" customFormat="1">
      <c r="B17" s="33"/>
      <c r="I17" s="24"/>
      <c r="J17" s="24"/>
      <c r="K17" s="24"/>
    </row>
  </sheetData>
  <mergeCells count="2">
    <mergeCell ref="A2:A4"/>
    <mergeCell ref="B2:B4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pane xSplit="1" topLeftCell="B1" activePane="topRight" state="frozen"/>
      <selection pane="topRight" activeCell="G28" sqref="G28"/>
    </sheetView>
  </sheetViews>
  <sheetFormatPr defaultRowHeight="15"/>
  <cols>
    <col min="2" max="2" width="16" customWidth="1"/>
    <col min="3" max="3" width="10.140625" customWidth="1"/>
    <col min="4" max="4" width="16" customWidth="1"/>
    <col min="5" max="5" width="12.140625" customWidth="1"/>
    <col min="7" max="7" width="16.140625" customWidth="1"/>
    <col min="8" max="8" width="10.5703125" customWidth="1"/>
    <col min="11" max="11" width="24.140625" customWidth="1"/>
    <col min="12" max="12" width="13.28515625" customWidth="1"/>
  </cols>
  <sheetData>
    <row r="1" spans="1:12">
      <c r="A1" s="41"/>
      <c r="B1" s="136" t="s">
        <v>207</v>
      </c>
      <c r="C1" s="136"/>
      <c r="D1" s="136" t="s">
        <v>208</v>
      </c>
      <c r="E1" s="136"/>
      <c r="F1" s="41"/>
      <c r="G1" s="136" t="s">
        <v>210</v>
      </c>
      <c r="H1" s="136"/>
      <c r="I1" s="41"/>
      <c r="K1" s="137"/>
      <c r="L1" s="137"/>
    </row>
    <row r="2" spans="1:12">
      <c r="A2" s="41"/>
      <c r="B2" s="41" t="s">
        <v>205</v>
      </c>
      <c r="C2" s="41" t="s">
        <v>206</v>
      </c>
      <c r="D2" s="41" t="s">
        <v>209</v>
      </c>
      <c r="E2" s="41" t="s">
        <v>206</v>
      </c>
      <c r="F2" s="41" t="s">
        <v>211</v>
      </c>
      <c r="G2" s="41" t="s">
        <v>209</v>
      </c>
      <c r="H2" s="41" t="s">
        <v>206</v>
      </c>
      <c r="I2" s="41" t="s">
        <v>211</v>
      </c>
    </row>
    <row r="3" spans="1:12">
      <c r="A3" s="41" t="s">
        <v>66</v>
      </c>
      <c r="B3" s="83">
        <v>2.68</v>
      </c>
      <c r="C3" s="83">
        <v>8.08</v>
      </c>
      <c r="D3" s="83">
        <v>2.2799999999999998</v>
      </c>
      <c r="E3" s="83">
        <v>3.89</v>
      </c>
      <c r="F3" s="84">
        <v>0.1148</v>
      </c>
      <c r="G3" s="83">
        <v>2.04</v>
      </c>
      <c r="H3" s="83">
        <v>3.29</v>
      </c>
      <c r="I3" s="84">
        <v>0.75219999999999998</v>
      </c>
    </row>
    <row r="4" spans="1:12">
      <c r="A4" s="41" t="s">
        <v>0</v>
      </c>
      <c r="B4" s="83">
        <v>2.65</v>
      </c>
      <c r="C4" s="83">
        <v>9.84</v>
      </c>
      <c r="D4" s="83">
        <v>2.19</v>
      </c>
      <c r="E4" s="83">
        <v>3.82</v>
      </c>
      <c r="F4" s="84">
        <v>0.10970000000000001</v>
      </c>
      <c r="G4" s="83">
        <v>2.57</v>
      </c>
      <c r="H4" s="83">
        <v>11.3</v>
      </c>
      <c r="I4" s="84">
        <v>0.99770000000000003</v>
      </c>
    </row>
    <row r="5" spans="1:12">
      <c r="A5" s="41" t="s">
        <v>1</v>
      </c>
      <c r="B5" s="83">
        <v>1.96</v>
      </c>
      <c r="C5" s="83">
        <v>5.26</v>
      </c>
      <c r="D5" s="83">
        <v>1.72</v>
      </c>
      <c r="E5" s="83">
        <v>1.9</v>
      </c>
      <c r="F5" s="84">
        <v>0.31480000000000002</v>
      </c>
      <c r="G5" s="83">
        <v>1.46</v>
      </c>
      <c r="H5" s="83">
        <v>1.89</v>
      </c>
      <c r="I5" s="84">
        <v>0.55800000000000005</v>
      </c>
    </row>
    <row r="6" spans="1:12">
      <c r="A6" s="41" t="s">
        <v>2</v>
      </c>
      <c r="B6" s="83">
        <v>2.0699999999999998</v>
      </c>
      <c r="C6" s="83">
        <v>8.17</v>
      </c>
      <c r="D6" s="83">
        <v>1.59</v>
      </c>
      <c r="E6" s="83">
        <v>4.41</v>
      </c>
      <c r="F6" s="84">
        <v>0.31119999999999998</v>
      </c>
      <c r="G6" s="83">
        <v>2.79</v>
      </c>
      <c r="H6" s="83">
        <v>13.85</v>
      </c>
      <c r="I6" s="84">
        <v>0.84350000000000003</v>
      </c>
    </row>
    <row r="7" spans="1:12">
      <c r="A7" s="41" t="s">
        <v>44</v>
      </c>
      <c r="B7" s="83">
        <v>3.08</v>
      </c>
      <c r="C7" s="83">
        <v>24.37</v>
      </c>
      <c r="D7" s="83">
        <v>2.4</v>
      </c>
      <c r="E7" s="83">
        <v>10.83</v>
      </c>
      <c r="F7" s="84">
        <v>0.13769999999999999</v>
      </c>
      <c r="G7" s="83">
        <v>2.37</v>
      </c>
      <c r="H7" s="83">
        <v>12.85</v>
      </c>
      <c r="I7" s="84">
        <v>0.50180000000000002</v>
      </c>
    </row>
    <row r="8" spans="1:12">
      <c r="A8" s="41" t="s">
        <v>3</v>
      </c>
      <c r="B8" s="83">
        <v>1.28</v>
      </c>
      <c r="C8" s="83">
        <v>4.9400000000000004</v>
      </c>
      <c r="D8" s="83">
        <v>1.22</v>
      </c>
      <c r="E8" s="83">
        <v>2.79</v>
      </c>
      <c r="F8" s="84">
        <v>1.2806999999999999</v>
      </c>
      <c r="G8" s="83">
        <v>0.96</v>
      </c>
      <c r="H8" s="83">
        <v>1.93</v>
      </c>
      <c r="I8" s="84">
        <v>1.3468</v>
      </c>
    </row>
    <row r="9" spans="1:12">
      <c r="A9" s="41" t="s">
        <v>4</v>
      </c>
      <c r="B9" s="83">
        <v>4.21</v>
      </c>
      <c r="C9" s="83">
        <v>72.67</v>
      </c>
      <c r="D9" s="83">
        <v>3.68</v>
      </c>
      <c r="E9" s="83">
        <v>23.66</v>
      </c>
      <c r="F9" s="84">
        <v>0.30690000000000001</v>
      </c>
      <c r="G9" s="83">
        <v>4.18</v>
      </c>
      <c r="H9" s="83">
        <v>67.94</v>
      </c>
      <c r="I9" s="84">
        <v>1.0303</v>
      </c>
    </row>
    <row r="10" spans="1:12">
      <c r="A10" s="41" t="s">
        <v>5</v>
      </c>
      <c r="B10" s="83">
        <v>1.1499999999999999</v>
      </c>
      <c r="C10" s="83">
        <v>3.56</v>
      </c>
      <c r="D10" s="83">
        <v>0.89</v>
      </c>
      <c r="E10" s="83">
        <v>1.52</v>
      </c>
      <c r="F10" s="84">
        <v>0.24929999999999999</v>
      </c>
      <c r="G10" s="83">
        <v>1.04</v>
      </c>
      <c r="H10" s="83">
        <v>2.54</v>
      </c>
      <c r="I10" s="84">
        <v>0.63260000000000005</v>
      </c>
    </row>
    <row r="11" spans="1:12">
      <c r="A11" s="41" t="s">
        <v>6</v>
      </c>
      <c r="B11" s="83">
        <v>3.12</v>
      </c>
      <c r="C11" s="83">
        <v>18.95</v>
      </c>
      <c r="D11" s="83">
        <v>2.63</v>
      </c>
      <c r="E11" s="83">
        <v>7.9</v>
      </c>
      <c r="F11" s="84">
        <v>2.6475</v>
      </c>
      <c r="G11" s="83">
        <v>2.06</v>
      </c>
      <c r="H11" s="83">
        <v>7.9</v>
      </c>
      <c r="I11" s="84">
        <v>1.7113</v>
      </c>
    </row>
    <row r="12" spans="1:12">
      <c r="A12" s="41" t="s">
        <v>7</v>
      </c>
      <c r="B12" s="83">
        <v>1.79</v>
      </c>
      <c r="C12" s="83">
        <v>9.1199999999999992</v>
      </c>
      <c r="D12" s="83">
        <v>1.49</v>
      </c>
      <c r="E12" s="83">
        <v>4.07</v>
      </c>
      <c r="F12" s="84">
        <v>0.6452</v>
      </c>
      <c r="G12" s="83">
        <v>1.44</v>
      </c>
      <c r="H12" s="83">
        <v>2.59</v>
      </c>
      <c r="I12" s="84">
        <v>0.92820000000000003</v>
      </c>
    </row>
    <row r="13" spans="1:12">
      <c r="A13" s="41" t="s">
        <v>8</v>
      </c>
      <c r="B13" s="83">
        <v>2.29</v>
      </c>
      <c r="C13" s="83">
        <v>10.27</v>
      </c>
      <c r="D13" s="83">
        <v>2.35</v>
      </c>
      <c r="E13" s="83">
        <v>6.49</v>
      </c>
      <c r="F13" s="84">
        <v>0.76800000000000002</v>
      </c>
      <c r="G13" s="83">
        <v>1.23</v>
      </c>
      <c r="H13" s="83">
        <v>2.54</v>
      </c>
      <c r="I13" s="84">
        <v>1.03</v>
      </c>
    </row>
    <row r="14" spans="1:12">
      <c r="A14" s="41" t="s">
        <v>45</v>
      </c>
      <c r="B14" s="83">
        <v>2.7</v>
      </c>
      <c r="C14" s="83">
        <v>11.32</v>
      </c>
      <c r="D14" s="83">
        <v>2.4</v>
      </c>
      <c r="E14" s="83">
        <v>4.91</v>
      </c>
      <c r="F14" s="84">
        <v>0.67220000000000002</v>
      </c>
      <c r="G14" s="83">
        <v>1.87</v>
      </c>
      <c r="H14" s="83">
        <v>3.4</v>
      </c>
      <c r="I14" s="84">
        <v>0.98180000000000001</v>
      </c>
    </row>
    <row r="15" spans="1:12">
      <c r="A15" s="41" t="s">
        <v>46</v>
      </c>
      <c r="B15" s="83">
        <v>2.59</v>
      </c>
      <c r="C15" s="83">
        <v>9.2899999999999991</v>
      </c>
      <c r="D15" s="83">
        <v>2.37</v>
      </c>
      <c r="E15" s="83">
        <v>5.67</v>
      </c>
      <c r="F15" s="84">
        <v>0.6522</v>
      </c>
      <c r="G15" s="83">
        <v>2.12</v>
      </c>
      <c r="H15" s="83">
        <v>6.87</v>
      </c>
      <c r="I15" s="84">
        <v>0.96179999999999999</v>
      </c>
    </row>
    <row r="16" spans="1:12">
      <c r="A16" s="41" t="s">
        <v>9</v>
      </c>
      <c r="B16" s="83">
        <v>2.62</v>
      </c>
      <c r="C16" s="83">
        <v>14.28</v>
      </c>
      <c r="D16" s="83">
        <v>2.08</v>
      </c>
      <c r="E16" s="83">
        <v>4.95</v>
      </c>
      <c r="F16" s="84">
        <v>1.2868999999999999</v>
      </c>
      <c r="G16" s="83">
        <v>1.56</v>
      </c>
      <c r="H16" s="83">
        <v>3.07</v>
      </c>
      <c r="I16" s="84">
        <v>1.4309000000000001</v>
      </c>
    </row>
    <row r="17" spans="1:9">
      <c r="A17" s="41" t="s">
        <v>10</v>
      </c>
      <c r="B17" s="83">
        <v>2.14</v>
      </c>
      <c r="C17" s="83">
        <v>5.14</v>
      </c>
      <c r="D17" s="83">
        <v>1.85</v>
      </c>
      <c r="E17" s="83">
        <v>3.26</v>
      </c>
      <c r="F17" s="84">
        <v>0.4178</v>
      </c>
      <c r="G17" s="83">
        <v>1.62</v>
      </c>
      <c r="H17" s="83">
        <v>3.59</v>
      </c>
      <c r="I17" s="84">
        <v>0.84930000000000005</v>
      </c>
    </row>
    <row r="18" spans="1:9">
      <c r="A18" s="41" t="s">
        <v>11</v>
      </c>
      <c r="B18" s="83">
        <v>2.2200000000000002</v>
      </c>
      <c r="C18" s="83">
        <v>5.72</v>
      </c>
      <c r="D18" s="83">
        <v>1.9</v>
      </c>
      <c r="E18" s="83">
        <v>3.33</v>
      </c>
      <c r="F18" s="84">
        <v>0.26150000000000001</v>
      </c>
      <c r="G18" s="83">
        <v>2.67</v>
      </c>
      <c r="H18" s="83">
        <v>9.58</v>
      </c>
      <c r="I18" s="84">
        <v>0.7127</v>
      </c>
    </row>
    <row r="19" spans="1:9">
      <c r="A19" s="41" t="s">
        <v>12</v>
      </c>
      <c r="B19" s="83">
        <v>3.95</v>
      </c>
      <c r="C19" s="83">
        <v>73.47</v>
      </c>
      <c r="D19" s="83">
        <v>3.16</v>
      </c>
      <c r="E19" s="83">
        <v>19.93</v>
      </c>
      <c r="F19" s="84">
        <v>2.3027000000000002</v>
      </c>
      <c r="G19" s="83">
        <v>2.67</v>
      </c>
      <c r="H19" s="83">
        <v>9.35</v>
      </c>
      <c r="I19" s="84">
        <v>2.5324</v>
      </c>
    </row>
    <row r="20" spans="1:9">
      <c r="A20" s="41" t="s">
        <v>58</v>
      </c>
      <c r="B20" s="83">
        <v>2.4700000000000002</v>
      </c>
      <c r="C20" s="83">
        <v>7.89</v>
      </c>
      <c r="D20" s="83">
        <v>2.3199999999999998</v>
      </c>
      <c r="E20" s="83">
        <v>4.5999999999999996</v>
      </c>
      <c r="F20" s="84">
        <v>0.4299</v>
      </c>
      <c r="G20" s="83">
        <v>1.61</v>
      </c>
      <c r="H20" s="83">
        <v>3.64</v>
      </c>
      <c r="I20" s="84">
        <v>1.0886</v>
      </c>
    </row>
    <row r="21" spans="1:9">
      <c r="A21" s="41" t="s">
        <v>53</v>
      </c>
      <c r="B21" s="83">
        <v>2.58</v>
      </c>
      <c r="C21" s="83">
        <v>10.44</v>
      </c>
      <c r="D21" s="83">
        <v>2.2400000000000002</v>
      </c>
      <c r="E21" s="83">
        <v>6.17</v>
      </c>
      <c r="F21" s="84">
        <v>0.2555</v>
      </c>
      <c r="G21" s="83">
        <v>1.57</v>
      </c>
      <c r="H21" s="83">
        <v>5.77</v>
      </c>
      <c r="I21" s="84">
        <v>0.85040000000000004</v>
      </c>
    </row>
    <row r="22" spans="1:9">
      <c r="A22" s="41" t="s">
        <v>13</v>
      </c>
      <c r="B22" s="83">
        <v>3.35</v>
      </c>
      <c r="C22" s="83">
        <v>44.01</v>
      </c>
      <c r="D22" s="83">
        <v>2.83</v>
      </c>
      <c r="E22" s="83">
        <v>19.440000000000001</v>
      </c>
      <c r="F22" s="41" t="s">
        <v>212</v>
      </c>
      <c r="G22" s="83">
        <v>3.47</v>
      </c>
      <c r="H22" s="83">
        <v>37.200000000000003</v>
      </c>
      <c r="I22" s="84">
        <v>2.3780000000000001</v>
      </c>
    </row>
  </sheetData>
  <mergeCells count="4">
    <mergeCell ref="B1:C1"/>
    <mergeCell ref="D1:E1"/>
    <mergeCell ref="G1:H1"/>
    <mergeCell ref="K1:L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 &amp; Authors</vt:lpstr>
      <vt:lpstr>Results</vt:lpstr>
      <vt:lpstr>ASHB</vt:lpstr>
      <vt:lpstr>Covalent Bonds</vt:lpstr>
      <vt:lpstr>C-H..O(N)</vt:lpstr>
      <vt:lpstr>Close Contacts</vt:lpstr>
      <vt:lpstr>MolProbity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Official Spreadsheet</dc:title>
  <dc:creator>Migrate</dc:creator>
  <cp:lastModifiedBy>jstewart</cp:lastModifiedBy>
  <cp:lastPrinted>2013-07-15T18:21:20Z</cp:lastPrinted>
  <dcterms:created xsi:type="dcterms:W3CDTF">2013-06-27T18:38:34Z</dcterms:created>
  <dcterms:modified xsi:type="dcterms:W3CDTF">2014-06-17T15:25:24Z</dcterms:modified>
</cp:coreProperties>
</file>